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C:\Users\debasree.nath\Downloads\I-5623 Mathabhanga boundary wall repair\Volume-III\"/>
    </mc:Choice>
  </mc:AlternateContent>
  <xr:revisionPtr revIDLastSave="0" documentId="8_{7C7F6044-45CC-4B79-B731-7FA16AAF5298}" xr6:coauthVersionLast="47" xr6:coauthVersionMax="47" xr10:uidLastSave="{00000000-0000-0000-0000-000000000000}"/>
  <bookViews>
    <workbookView xWindow="-120" yWindow="-120" windowWidth="29040" windowHeight="15720" firstSheet="1" activeTab="1" xr2:uid="{00000000-000D-0000-FFFF-FFFF00000000}"/>
  </bookViews>
  <sheets>
    <sheet name="summ" sheetId="5" state="hidden" r:id="rId1"/>
    <sheet name="BOQ" sheetId="2" r:id="rId2"/>
    <sheet name="Measurement Sheet" sheetId="1" state="hidden" r:id="rId3"/>
    <sheet name="Rate Analysis 16.53" sheetId="3" state="hidden" r:id="rId4"/>
    <sheet name="Rate Analysis 26.74.1" sheetId="4" state="hidden" r:id="rId5"/>
  </sheets>
  <definedNames>
    <definedName name="_xlnm._FilterDatabase" localSheetId="2" hidden="1">'Measurement Sheet'!$A$2:$H$275</definedName>
    <definedName name="_xlnm.Print_Area" localSheetId="1">BOQ!$A$1:$I$39</definedName>
    <definedName name="_xlnm.Print_Area" localSheetId="2">'Measurement Sheet'!$A$1:$I$291</definedName>
    <definedName name="_xlnm.Print_Titles" localSheetId="1">BOQ!$2:$3</definedName>
    <definedName name="_xlnm.Print_Titles" localSheetId="2">'Measurement Sheet'!$2:$2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9" i="2" l="1"/>
  <c r="E19" i="2"/>
  <c r="H181" i="1"/>
  <c r="E174" i="1"/>
  <c r="H174" i="1" s="1"/>
  <c r="H291" i="1"/>
  <c r="E36" i="2" s="1"/>
  <c r="E37" i="2" s="1"/>
  <c r="F37" i="2"/>
  <c r="D96" i="1"/>
  <c r="G96" i="1"/>
  <c r="E96" i="1"/>
  <c r="H96" i="1" l="1"/>
  <c r="E195" i="1"/>
  <c r="F258" i="1"/>
  <c r="E258" i="1"/>
  <c r="D258" i="1"/>
  <c r="E257" i="1"/>
  <c r="H257" i="1" s="1"/>
  <c r="E256" i="1"/>
  <c r="F225" i="1"/>
  <c r="F224" i="1"/>
  <c r="G213" i="1"/>
  <c r="H154" i="1"/>
  <c r="H155" i="1"/>
  <c r="H156" i="1"/>
  <c r="H157" i="1"/>
  <c r="H158" i="1"/>
  <c r="H159" i="1"/>
  <c r="H160" i="1"/>
  <c r="H161" i="1"/>
  <c r="H162" i="1"/>
  <c r="L105" i="1"/>
  <c r="L106" i="1"/>
  <c r="L107" i="1"/>
  <c r="L108" i="1"/>
  <c r="L109" i="1"/>
  <c r="L110" i="1"/>
  <c r="L111" i="1"/>
  <c r="L112" i="1"/>
  <c r="L113" i="1"/>
  <c r="L104" i="1"/>
  <c r="I114" i="1"/>
  <c r="H258" i="1" l="1"/>
  <c r="G24" i="4"/>
  <c r="G23" i="4"/>
  <c r="G22" i="4"/>
  <c r="G21" i="4"/>
  <c r="G19" i="4"/>
  <c r="G18" i="4"/>
  <c r="G16" i="4"/>
  <c r="G15" i="4"/>
  <c r="G14" i="4"/>
  <c r="G13" i="4"/>
  <c r="G12" i="4"/>
  <c r="G11" i="4"/>
  <c r="G10" i="4"/>
  <c r="G9" i="4"/>
  <c r="G8" i="4"/>
  <c r="G7" i="4"/>
  <c r="G6" i="4"/>
  <c r="G25" i="4" s="1"/>
  <c r="G26" i="4" l="1"/>
  <c r="G27" i="4" s="1"/>
  <c r="G28" i="4" l="1"/>
  <c r="G29" i="4" s="1"/>
  <c r="G30" i="4" l="1"/>
  <c r="G31" i="4" s="1"/>
  <c r="G33" i="4" l="1"/>
  <c r="G34" i="4" s="1"/>
  <c r="G32" i="4"/>
  <c r="H57" i="1" l="1"/>
  <c r="G22" i="3"/>
  <c r="G21" i="3"/>
  <c r="G20" i="3"/>
  <c r="G19" i="3"/>
  <c r="G18" i="3"/>
  <c r="G17" i="3"/>
  <c r="G16" i="3"/>
  <c r="G15" i="3"/>
  <c r="G14" i="3"/>
  <c r="G13" i="3"/>
  <c r="D285" i="1"/>
  <c r="H285" i="1" s="1"/>
  <c r="D284" i="1"/>
  <c r="H284" i="1" s="1"/>
  <c r="D283" i="1"/>
  <c r="E283" i="1"/>
  <c r="E277" i="1"/>
  <c r="H277" i="1" s="1"/>
  <c r="H229" i="1"/>
  <c r="H228" i="1"/>
  <c r="D202" i="1"/>
  <c r="H202" i="1" s="1"/>
  <c r="E184" i="1"/>
  <c r="E183" i="1" s="1"/>
  <c r="E188" i="1" s="1"/>
  <c r="E193" i="1" s="1"/>
  <c r="D166" i="1"/>
  <c r="E93" i="1"/>
  <c r="E76" i="1"/>
  <c r="H66" i="1"/>
  <c r="H4" i="1"/>
  <c r="G7" i="3"/>
  <c r="G6" i="3"/>
  <c r="G12" i="3"/>
  <c r="G11" i="3"/>
  <c r="G10" i="3"/>
  <c r="G9" i="3"/>
  <c r="G8" i="3"/>
  <c r="H280" i="1"/>
  <c r="H281" i="1" s="1"/>
  <c r="E33" i="2" s="1"/>
  <c r="H28" i="1"/>
  <c r="D263" i="1"/>
  <c r="H263" i="1" s="1"/>
  <c r="G262" i="1"/>
  <c r="H262" i="1" s="1"/>
  <c r="G261" i="1"/>
  <c r="E261" i="1"/>
  <c r="H241" i="1"/>
  <c r="H252" i="1"/>
  <c r="H251" i="1"/>
  <c r="H250" i="1"/>
  <c r="H248" i="1"/>
  <c r="H247" i="1"/>
  <c r="H246" i="1"/>
  <c r="H244" i="1"/>
  <c r="F239" i="1"/>
  <c r="H239" i="1" s="1"/>
  <c r="F238" i="1"/>
  <c r="G227" i="1"/>
  <c r="H227" i="1" s="1"/>
  <c r="G235" i="1"/>
  <c r="H235" i="1" s="1"/>
  <c r="F233" i="1"/>
  <c r="G234" i="1"/>
  <c r="H234" i="1" s="1"/>
  <c r="G233" i="1"/>
  <c r="G232" i="1"/>
  <c r="H232" i="1" s="1"/>
  <c r="G231" i="1"/>
  <c r="H231" i="1" s="1"/>
  <c r="H226" i="1"/>
  <c r="H225" i="1"/>
  <c r="H224" i="1"/>
  <c r="F221" i="1"/>
  <c r="G222" i="1"/>
  <c r="H222" i="1" s="1"/>
  <c r="G221" i="1"/>
  <c r="F218" i="1"/>
  <c r="F215" i="1"/>
  <c r="G219" i="1"/>
  <c r="H219" i="1" s="1"/>
  <c r="G218" i="1"/>
  <c r="E104" i="1"/>
  <c r="H104" i="1" s="1"/>
  <c r="G212" i="1"/>
  <c r="H212" i="1" s="1"/>
  <c r="F213" i="1"/>
  <c r="H213" i="1" s="1"/>
  <c r="H205" i="1"/>
  <c r="D206" i="1"/>
  <c r="H206" i="1" s="1"/>
  <c r="D201" i="1"/>
  <c r="H201" i="1" s="1"/>
  <c r="F99" i="1"/>
  <c r="H99" i="1" s="1"/>
  <c r="G199" i="1"/>
  <c r="H199" i="1" s="1"/>
  <c r="D200" i="1"/>
  <c r="H200" i="1" s="1"/>
  <c r="G193" i="1"/>
  <c r="G187" i="1"/>
  <c r="G188" i="1"/>
  <c r="D194" i="1"/>
  <c r="E187" i="1"/>
  <c r="E192" i="1"/>
  <c r="G192" i="1"/>
  <c r="H95" i="1"/>
  <c r="G184" i="1"/>
  <c r="G183" i="1"/>
  <c r="E164" i="1"/>
  <c r="E165" i="1"/>
  <c r="D169" i="1"/>
  <c r="D168" i="1"/>
  <c r="F167" i="1"/>
  <c r="D167" i="1"/>
  <c r="E166" i="1"/>
  <c r="G173" i="1"/>
  <c r="G172" i="1"/>
  <c r="D173" i="1"/>
  <c r="D172" i="1"/>
  <c r="G171" i="1"/>
  <c r="D171" i="1"/>
  <c r="G170" i="1"/>
  <c r="D170" i="1"/>
  <c r="H176" i="1"/>
  <c r="H175" i="1"/>
  <c r="G134" i="1"/>
  <c r="H134" i="1" s="1"/>
  <c r="G135" i="1"/>
  <c r="G127" i="1"/>
  <c r="G128" i="1"/>
  <c r="G129" i="1"/>
  <c r="G130" i="1"/>
  <c r="G131" i="1"/>
  <c r="G132" i="1"/>
  <c r="G133" i="1"/>
  <c r="G126" i="1"/>
  <c r="D149" i="1"/>
  <c r="H149" i="1" s="1"/>
  <c r="D148" i="1"/>
  <c r="H148" i="1" s="1"/>
  <c r="D147" i="1"/>
  <c r="H147" i="1" s="1"/>
  <c r="D146" i="1"/>
  <c r="H146" i="1" s="1"/>
  <c r="D145" i="1"/>
  <c r="H145" i="1" s="1"/>
  <c r="D144" i="1"/>
  <c r="H144" i="1" s="1"/>
  <c r="D143" i="1"/>
  <c r="H143" i="1" s="1"/>
  <c r="D142" i="1"/>
  <c r="H142" i="1" s="1"/>
  <c r="D141" i="1"/>
  <c r="H141" i="1" s="1"/>
  <c r="D140" i="1"/>
  <c r="H136" i="1"/>
  <c r="D135" i="1"/>
  <c r="D134" i="1"/>
  <c r="D133" i="1"/>
  <c r="D132" i="1"/>
  <c r="D131" i="1"/>
  <c r="D130" i="1"/>
  <c r="D129" i="1"/>
  <c r="D128" i="1"/>
  <c r="D127" i="1"/>
  <c r="D126" i="1"/>
  <c r="D124" i="1"/>
  <c r="D123" i="1"/>
  <c r="D122" i="1"/>
  <c r="D121" i="1"/>
  <c r="D120" i="1"/>
  <c r="D119" i="1"/>
  <c r="D118" i="1"/>
  <c r="D117" i="1"/>
  <c r="D116" i="1"/>
  <c r="D115" i="1"/>
  <c r="E110" i="1"/>
  <c r="H110" i="1" s="1"/>
  <c r="E109" i="1"/>
  <c r="H109" i="1" s="1"/>
  <c r="E108" i="1"/>
  <c r="H108" i="1" s="1"/>
  <c r="E107" i="1"/>
  <c r="H107" i="1" s="1"/>
  <c r="E106" i="1"/>
  <c r="H106" i="1" s="1"/>
  <c r="E105" i="1"/>
  <c r="H105" i="1" s="1"/>
  <c r="E113" i="1"/>
  <c r="H113" i="1" s="1"/>
  <c r="E112" i="1"/>
  <c r="H112" i="1" s="1"/>
  <c r="E111" i="1"/>
  <c r="H111" i="1" s="1"/>
  <c r="E68" i="1"/>
  <c r="D100" i="1"/>
  <c r="H100" i="1" s="1"/>
  <c r="E77" i="1"/>
  <c r="D54" i="1"/>
  <c r="D53" i="1"/>
  <c r="E75" i="1"/>
  <c r="E74" i="1"/>
  <c r="E73" i="1"/>
  <c r="E72" i="1"/>
  <c r="D51" i="1"/>
  <c r="E71" i="1"/>
  <c r="E70" i="1"/>
  <c r="E69" i="1"/>
  <c r="D49" i="1"/>
  <c r="H194" i="1" l="1"/>
  <c r="D195" i="1"/>
  <c r="H179" i="1"/>
  <c r="E17" i="2" s="1"/>
  <c r="H127" i="1"/>
  <c r="H238" i="1"/>
  <c r="E255" i="1"/>
  <c r="H255" i="1" s="1"/>
  <c r="H135" i="1"/>
  <c r="D189" i="1"/>
  <c r="H133" i="1"/>
  <c r="H132" i="1"/>
  <c r="H130" i="1"/>
  <c r="H129" i="1"/>
  <c r="H131" i="1"/>
  <c r="H128" i="1"/>
  <c r="H283" i="1"/>
  <c r="H286" i="1" s="1"/>
  <c r="E34" i="2" s="1"/>
  <c r="H166" i="1"/>
  <c r="H203" i="1"/>
  <c r="E23" i="2" s="1"/>
  <c r="H261" i="1"/>
  <c r="H278" i="1"/>
  <c r="E32" i="2" s="1"/>
  <c r="H218" i="1"/>
  <c r="H233" i="1"/>
  <c r="H221" i="1"/>
  <c r="H187" i="1"/>
  <c r="H207" i="1"/>
  <c r="E24" i="2" s="1"/>
  <c r="H192" i="1"/>
  <c r="H193" i="1"/>
  <c r="H188" i="1"/>
  <c r="H184" i="1"/>
  <c r="H183" i="1"/>
  <c r="H172" i="1"/>
  <c r="H173" i="1"/>
  <c r="H126" i="1"/>
  <c r="H140" i="1"/>
  <c r="H101" i="1"/>
  <c r="E12" i="2" s="1"/>
  <c r="H195" i="1" l="1"/>
  <c r="D196" i="1"/>
  <c r="H196" i="1" s="1"/>
  <c r="H189" i="1"/>
  <c r="H190" i="1" s="1"/>
  <c r="H185" i="1"/>
  <c r="E20" i="2" s="1"/>
  <c r="H150" i="1"/>
  <c r="E14" i="2" s="1"/>
  <c r="H197" i="1" l="1"/>
  <c r="E21" i="2"/>
  <c r="H264" i="1"/>
  <c r="E22" i="2"/>
  <c r="H58" i="1"/>
  <c r="F33" i="2" l="1"/>
  <c r="F79" i="1"/>
  <c r="E79" i="1"/>
  <c r="E62" i="1"/>
  <c r="F62" i="1" s="1"/>
  <c r="H62" i="1" s="1"/>
  <c r="D52" i="1"/>
  <c r="D50" i="1"/>
  <c r="D48" i="1"/>
  <c r="D47" i="1"/>
  <c r="D46" i="1"/>
  <c r="G47" i="1"/>
  <c r="G54" i="1"/>
  <c r="G53" i="1"/>
  <c r="G52" i="1"/>
  <c r="G51" i="1"/>
  <c r="G50" i="1"/>
  <c r="G49" i="1"/>
  <c r="G48" i="1"/>
  <c r="G46" i="1"/>
  <c r="F46" i="1"/>
  <c r="F47" i="1"/>
  <c r="F48" i="1"/>
  <c r="F49" i="1"/>
  <c r="F50" i="1"/>
  <c r="F51" i="1"/>
  <c r="F52" i="1"/>
  <c r="F53" i="1"/>
  <c r="F54" i="1"/>
  <c r="E46" i="1"/>
  <c r="E47" i="1"/>
  <c r="E48" i="1"/>
  <c r="E49" i="1"/>
  <c r="E50" i="1"/>
  <c r="E51" i="1"/>
  <c r="E52" i="1"/>
  <c r="E53" i="1"/>
  <c r="E54" i="1"/>
  <c r="D45" i="1"/>
  <c r="G45" i="1"/>
  <c r="F45" i="1"/>
  <c r="F63" i="1" s="1"/>
  <c r="E45" i="1"/>
  <c r="E63" i="1" s="1"/>
  <c r="H165" i="1"/>
  <c r="H164" i="1"/>
  <c r="F256" i="1"/>
  <c r="H256" i="1" s="1"/>
  <c r="H259" i="1" s="1"/>
  <c r="H266" i="1"/>
  <c r="H267" i="1" s="1"/>
  <c r="H242" i="1"/>
  <c r="H243" i="1"/>
  <c r="H94" i="1"/>
  <c r="G216" i="1"/>
  <c r="H216" i="1" s="1"/>
  <c r="G215" i="1"/>
  <c r="H169" i="1"/>
  <c r="H168" i="1"/>
  <c r="H171" i="1"/>
  <c r="F69" i="1"/>
  <c r="F70" i="1"/>
  <c r="F71" i="1"/>
  <c r="F72" i="1"/>
  <c r="F73" i="1"/>
  <c r="F74" i="1"/>
  <c r="F75" i="1"/>
  <c r="F76" i="1"/>
  <c r="F77" i="1"/>
  <c r="F68" i="1"/>
  <c r="H153" i="1"/>
  <c r="H253" i="1" l="1"/>
  <c r="H53" i="1"/>
  <c r="H63" i="1"/>
  <c r="H52" i="1"/>
  <c r="H54" i="1"/>
  <c r="H47" i="1"/>
  <c r="H48" i="1"/>
  <c r="H49" i="1"/>
  <c r="H50" i="1"/>
  <c r="H46" i="1"/>
  <c r="H45" i="1"/>
  <c r="H51" i="1"/>
  <c r="H215" i="1"/>
  <c r="H167" i="1"/>
  <c r="H55" i="1" l="1"/>
  <c r="E7" i="2" s="1"/>
  <c r="E28" i="2"/>
  <c r="F80" i="1"/>
  <c r="F81" i="1"/>
  <c r="F82" i="1"/>
  <c r="F83" i="1"/>
  <c r="F84" i="1"/>
  <c r="F85" i="1"/>
  <c r="F86" i="1"/>
  <c r="F87" i="1"/>
  <c r="F88" i="1"/>
  <c r="E80" i="1"/>
  <c r="E81" i="1"/>
  <c r="E82" i="1"/>
  <c r="E83" i="1"/>
  <c r="E84" i="1"/>
  <c r="E85" i="1"/>
  <c r="E86" i="1"/>
  <c r="E87" i="1"/>
  <c r="E88" i="1"/>
  <c r="D88" i="1"/>
  <c r="D86" i="1"/>
  <c r="D84" i="1"/>
  <c r="D82" i="1"/>
  <c r="D81" i="1"/>
  <c r="D80" i="1"/>
  <c r="D79" i="1"/>
  <c r="H89" i="1"/>
  <c r="H61" i="1" l="1"/>
  <c r="H93" i="1"/>
  <c r="H97" i="1" s="1"/>
  <c r="H123" i="1"/>
  <c r="H119" i="1"/>
  <c r="H122" i="1"/>
  <c r="H121" i="1"/>
  <c r="H117" i="1"/>
  <c r="H115" i="1"/>
  <c r="H120" i="1"/>
  <c r="H116" i="1"/>
  <c r="H124" i="1"/>
  <c r="H118" i="1"/>
  <c r="H84" i="1"/>
  <c r="H80" i="1"/>
  <c r="H82" i="1"/>
  <c r="H88" i="1"/>
  <c r="H87" i="1"/>
  <c r="H79" i="1"/>
  <c r="H86" i="1"/>
  <c r="H85" i="1"/>
  <c r="H81" i="1"/>
  <c r="H83" i="1"/>
  <c r="E11" i="2" l="1"/>
  <c r="H170" i="1"/>
  <c r="H180" i="1" s="1"/>
  <c r="E18" i="2" l="1"/>
  <c r="E8" i="2"/>
  <c r="H33" i="1"/>
  <c r="H32" i="1"/>
  <c r="H31" i="1"/>
  <c r="H24" i="1"/>
  <c r="H19" i="1"/>
  <c r="H5" i="1"/>
  <c r="H6" i="1"/>
  <c r="H7" i="1"/>
  <c r="H8" i="1"/>
  <c r="H10" i="1"/>
  <c r="H11" i="1"/>
  <c r="H12" i="1"/>
  <c r="H13" i="1"/>
  <c r="H177" i="1" l="1"/>
  <c r="H178" i="1" s="1"/>
  <c r="H90" i="1"/>
  <c r="H288" i="1"/>
  <c r="H274" i="1"/>
  <c r="H269" i="1"/>
  <c r="H270" i="1" s="1"/>
  <c r="E30" i="2" s="1"/>
  <c r="H289" i="1" l="1"/>
  <c r="E35" i="2" s="1"/>
  <c r="F9" i="1"/>
  <c r="H9" i="1" s="1"/>
  <c r="E29" i="2"/>
  <c r="H69" i="1"/>
  <c r="H70" i="1"/>
  <c r="H71" i="1"/>
  <c r="H72" i="1"/>
  <c r="H73" i="1"/>
  <c r="H74" i="1"/>
  <c r="H75" i="1"/>
  <c r="H76" i="1"/>
  <c r="H77" i="1"/>
  <c r="H68" i="1"/>
  <c r="H91" i="1" l="1"/>
  <c r="E10" i="2" s="1"/>
  <c r="H64" i="1"/>
  <c r="E9" i="2" s="1"/>
  <c r="E27" i="2"/>
  <c r="H137" i="1"/>
  <c r="E16" i="2"/>
  <c r="H14" i="1"/>
  <c r="H15" i="1" s="1"/>
  <c r="E4" i="2" s="1"/>
  <c r="H41" i="1"/>
  <c r="H40" i="1"/>
  <c r="H39" i="1"/>
  <c r="H36" i="1"/>
  <c r="H35" i="1"/>
  <c r="H34" i="1"/>
  <c r="H38" i="1"/>
  <c r="H18" i="1"/>
  <c r="H20" i="1"/>
  <c r="H21" i="1"/>
  <c r="H22" i="1"/>
  <c r="H23" i="1"/>
  <c r="H25" i="1"/>
  <c r="H26" i="1"/>
  <c r="H27" i="1"/>
  <c r="H17" i="1"/>
  <c r="H273" i="1"/>
  <c r="H275" i="1" s="1"/>
  <c r="E31" i="2" s="1"/>
  <c r="F37" i="1"/>
  <c r="H37" i="1" s="1"/>
  <c r="H9" i="5" l="1"/>
  <c r="H236" i="1"/>
  <c r="E25" i="2" s="1"/>
  <c r="H29" i="1"/>
  <c r="E5" i="2" s="1"/>
  <c r="E13" i="2"/>
  <c r="H42" i="1"/>
  <c r="E6" i="2" s="1"/>
  <c r="E26" i="2"/>
</calcChain>
</file>

<file path=xl/sharedStrings.xml><?xml version="1.0" encoding="utf-8"?>
<sst xmlns="http://schemas.openxmlformats.org/spreadsheetml/2006/main" count="841" uniqueCount="341">
  <si>
    <t>Sl. No.</t>
  </si>
  <si>
    <t>Item Description</t>
  </si>
  <si>
    <t>Unit</t>
  </si>
  <si>
    <t>Nos.</t>
  </si>
  <si>
    <t>Length (m)</t>
  </si>
  <si>
    <t>Quantity</t>
  </si>
  <si>
    <t>Height (m)</t>
  </si>
  <si>
    <t>Width (m)</t>
  </si>
  <si>
    <t>Reinforcement</t>
  </si>
  <si>
    <t>Cum</t>
  </si>
  <si>
    <t>Sl. No</t>
  </si>
  <si>
    <t>DSR 2023 Item no</t>
  </si>
  <si>
    <t>Description of Item</t>
  </si>
  <si>
    <t>Remarks</t>
  </si>
  <si>
    <t>A</t>
  </si>
  <si>
    <t>B</t>
  </si>
  <si>
    <t>C</t>
  </si>
  <si>
    <t>D</t>
  </si>
  <si>
    <t>E</t>
  </si>
  <si>
    <t>F</t>
  </si>
  <si>
    <t>4.1.8</t>
  </si>
  <si>
    <t>Sqm</t>
  </si>
  <si>
    <t>Kg</t>
  </si>
  <si>
    <t>Excavating, supplying and filling of local earth (including royalty) by mechanical transport up to a lead of 5 km, also including ramming and watering of the earth in layers not exceeding 20 cm in trenches, plinth, sides of foundation etc., complete.</t>
  </si>
  <si>
    <t>2.25A</t>
  </si>
  <si>
    <t>15.40.2</t>
  </si>
  <si>
    <t>2.10.1.3</t>
  </si>
  <si>
    <t>Nos</t>
  </si>
  <si>
    <t>Total</t>
  </si>
  <si>
    <t>Soil supply and filling including Compaction</t>
  </si>
  <si>
    <t>Column</t>
  </si>
  <si>
    <t>Structural Steel</t>
  </si>
  <si>
    <t>Loc. 1</t>
  </si>
  <si>
    <t>Loc. 2</t>
  </si>
  <si>
    <t>Loc. 3</t>
  </si>
  <si>
    <t>Loc. 4</t>
  </si>
  <si>
    <t>Road Filling Beside the wall</t>
  </si>
  <si>
    <t>Loc. 5</t>
  </si>
  <si>
    <t>Loc. 6</t>
  </si>
  <si>
    <t>Loc. 7</t>
  </si>
  <si>
    <t>Loc. 8</t>
  </si>
  <si>
    <t>Loc. 9</t>
  </si>
  <si>
    <t>Loc. 10</t>
  </si>
  <si>
    <t>Loc. 11</t>
  </si>
  <si>
    <t>-</t>
  </si>
  <si>
    <t>Centering and Shuttering</t>
  </si>
  <si>
    <t>Kltr</t>
  </si>
  <si>
    <t xml:space="preserve"> </t>
  </si>
  <si>
    <t xml:space="preserve">Backfilling of soil… </t>
  </si>
  <si>
    <t>P.C.C  1:4:8</t>
  </si>
  <si>
    <t>Unit Wt.(kg/m)</t>
  </si>
  <si>
    <t>Solid Square Bar for gratings @ 20</t>
  </si>
  <si>
    <t>M.S Angle- 50x50x6mm  for barbed wire fixing</t>
  </si>
  <si>
    <t>Synthetic Enamel paint</t>
  </si>
  <si>
    <t>Stone Pitching…..</t>
  </si>
  <si>
    <t xml:space="preserve"> Considering 1Cum =1000Ltr=1Kltr</t>
  </si>
  <si>
    <t>Pumping out water caused by springs, tidal or river seepage, broken water mains or drains and the like.</t>
  </si>
  <si>
    <t>Filling available excavated earth (excluding rock) in trenches, plinth, sides of foundations etc. in layers not exceeding 20cm in depth, consolidating each deposited layer by ramming and watering, lead up to 50 m and lift up to 1.5 m.</t>
  </si>
  <si>
    <t>Providing and laying in position cement concrete of specified grade excluding the cost of centering and shuttering - All work up to plinth level : 1:4:8 (1 Cement : 4 coarse sand (zone-III) derived from natural sources : 8 graded stone aggregate 40 mm nominal size derived from natural sources).</t>
  </si>
  <si>
    <t>Structural steel work riveted, bolted or welded in built up sections, trusses and framed work, including cutting, hoisting, fixing in position and applying a priming coat of approved steel primer all complete.</t>
  </si>
  <si>
    <t>Providing and fixing concertina coil fencing with punched tape concertina coil 600 mm dia 10 metre openable length ( total length 90 m), having 50 nos rounds per 6 metre length, upto 3 m height of wall with existing angle iron 'Y' shaped placed 2.4m or 3.00 m apart and with 9 horizontal R.B.T. reinforced barbed wire, stud tied with G.I. staples and G.I. clips to retain horizontal, including necessary bolts or G.I. barbed wire tied to angle iron, all complete as per direction of Engineer-in-charge, with reinforced barbed tape(R.B.T.) / Spring core (2.5mm thick) wire of high tensile strength of 165 kg/ sq.mm with tape (0.52 mm thick) and weight 43.478 gm/ metre (cost of M.S. angle, C.C. blocks shall be paid separately)</t>
  </si>
  <si>
    <t>Dewatering from constrcution site</t>
  </si>
  <si>
    <t>Dry stone pitching 22.5 cm thick including supply of stones and preparing surface complete.</t>
  </si>
  <si>
    <t>13.33.1</t>
  </si>
  <si>
    <t xml:space="preserve">Pointing on stone work with cement mortar 1:3 (1 cement : 3 fine sand) :Flush/ Ruled pointing </t>
  </si>
  <si>
    <t xml:space="preserve"> Concertina coil fencing</t>
  </si>
  <si>
    <t>on newly constructed boundary wall</t>
  </si>
  <si>
    <t>on stolen portion</t>
  </si>
  <si>
    <t>Demolishing bamboo fence</t>
  </si>
  <si>
    <t>Demolishing thatch roofing including mats, bamboo, jaffari etc. complete including stacking of serviceable material and disposal of unserviceable material within 50 metres lead.</t>
  </si>
  <si>
    <t>Metre</t>
  </si>
  <si>
    <t>Net Total in Kltr</t>
  </si>
  <si>
    <t xml:space="preserve">Near main entrance Gate </t>
  </si>
  <si>
    <t>for approach road portion</t>
  </si>
  <si>
    <t>for approach road portion  RCC-8dia @300c/c</t>
  </si>
  <si>
    <t>binder -8dia @300c/c</t>
  </si>
  <si>
    <t>DSR'23 Rate</t>
  </si>
  <si>
    <t>Qty Cal Sheet for reapiring of damaged Boundary Wall at Mathabhanga Earth Electrode Station</t>
  </si>
  <si>
    <t xml:space="preserve">Earth Work in Excavation </t>
  </si>
  <si>
    <t>for Cast in Situ Column Foundation</t>
  </si>
  <si>
    <t>Column Footing</t>
  </si>
  <si>
    <t xml:space="preserve">Near main entrance Gate for approach road </t>
  </si>
  <si>
    <t>Below Bottom Beam</t>
  </si>
  <si>
    <t>Cast in Situ Column Foundation</t>
  </si>
  <si>
    <t>for approach road portion PCC &amp; RCC</t>
  </si>
  <si>
    <t>RCC Beam vertical (Top &amp; Bottom of Gratings)</t>
  </si>
  <si>
    <t>Brickwork for Wall</t>
  </si>
  <si>
    <t>Inside Wall Plaster 15mm thk</t>
  </si>
  <si>
    <t>Vertical Bars 6nos @12dia</t>
  </si>
  <si>
    <t>Lateral Tie 8dia@190c/c</t>
  </si>
  <si>
    <t>Stirrups 8dia @200c/c</t>
  </si>
  <si>
    <t>Horizontal Bars 4nos @12dia</t>
  </si>
  <si>
    <t>P.C.C (1:2:4)</t>
  </si>
  <si>
    <t>Cement Coping on Column and Wall</t>
  </si>
  <si>
    <t>For Fixing gratings</t>
  </si>
  <si>
    <t>Solid Square Bar for gratings @ 20mm</t>
  </si>
  <si>
    <t>Vertical Bars @100c/c</t>
  </si>
  <si>
    <t>Gratings (MS Flat 75x6)</t>
  </si>
  <si>
    <t>RCC Beam (Top &amp; Bottom)</t>
  </si>
  <si>
    <t xml:space="preserve">Footing </t>
  </si>
  <si>
    <t>P.C.C Portion</t>
  </si>
  <si>
    <t>R.C.C Portion</t>
  </si>
  <si>
    <t>4.1.3</t>
  </si>
  <si>
    <t>Providing and laying in position cement concrete of specified grade excluding the cost of centering and shuttering - All work up to plinth level : 1:2:4 (1 cement : 2 coarse sand(zone-III) derived from natural sources : 4 graded stone aggregate 20 mm nominal size derived from natural sources)</t>
  </si>
  <si>
    <t>Below Bottom Beam P.C.C (1:4:8)</t>
  </si>
  <si>
    <t>13.1.2</t>
  </si>
  <si>
    <t>12 mm cement plaster of mix : 1:6 (1 cement: 6 fine sand)</t>
  </si>
  <si>
    <t>15 mm cement plaster on the rough side of single or half brick wall of mix : 1:6 (1 cement: 6 fine sand)</t>
  </si>
  <si>
    <t>13.2.2</t>
  </si>
  <si>
    <t>Column portion below excavation</t>
  </si>
  <si>
    <t>Loc. 6  except tilted portion</t>
  </si>
  <si>
    <t>Loc. 8 except tilted portion</t>
  </si>
  <si>
    <t>Loc. 10 except tilted portion</t>
  </si>
  <si>
    <t>For tiltet portion for loc 6, 8, 10</t>
  </si>
  <si>
    <t>For tilted portion</t>
  </si>
  <si>
    <t>Excavation for Bore hole for column fixing</t>
  </si>
  <si>
    <t>2.6.1</t>
  </si>
  <si>
    <t>Earth work in excavation by mechanical means (Hydraulic excavator)/ manual means over areas (exceeding 30 cm in depth, 1.5 m in width aswell as 10 sqm on plan) including getting out and disposal of excavated  earth lead upto 50 m and lift upto 1.5 m, as directed by EIC. All kinds of soil</t>
  </si>
  <si>
    <t>Deduct Column</t>
  </si>
  <si>
    <t>4.1.5</t>
  </si>
  <si>
    <t xml:space="preserve">Providing and laying in position cement concrete of specified grade excluding the cost of centering and shuttering - All work up to plinth level : 1:3:6 (1 Cement : 3 coarse sand(zone-III) derived from natural sources : 6 graded stone aggregate 20 mm nominal size derived from natural sources). </t>
  </si>
  <si>
    <t>RCC - 1:1.5:3…....upto Plinth Lvl</t>
  </si>
  <si>
    <t>RCC - 1:1.5:3…....above Plinth Lvl</t>
  </si>
  <si>
    <t>Bottom of top beam</t>
  </si>
  <si>
    <t>Cast in Situ Column except Loc 11</t>
  </si>
  <si>
    <t>Cast in Situ Column Loc 11</t>
  </si>
  <si>
    <t>Connected with precast col</t>
  </si>
  <si>
    <t>B/w column</t>
  </si>
  <si>
    <t>Precast col groove filling</t>
  </si>
  <si>
    <t>Intermediate Wall including column</t>
  </si>
  <si>
    <t>wall Connected with precast col including coping</t>
  </si>
  <si>
    <t>Outside wall Plaster 12mm thk</t>
  </si>
  <si>
    <t>Column Offset</t>
  </si>
  <si>
    <t>RCC -1:1.5:3...Precast Panel and Column…..Erection &amp; Installation..</t>
  </si>
  <si>
    <t>Deduct Grooves</t>
  </si>
  <si>
    <t>Precast Fabrication and manufacturing….</t>
  </si>
  <si>
    <t>26.77.3</t>
  </si>
  <si>
    <t>Erection &amp; Installation of Precast/Prestressed Concrete elements in correct &amp; final position with proper line level and plumb at site making all arrangements (i.e cranes, push-pull jacks &amp; all another T &amp; P for lifting Placing &amp; Alignment of elements, within erection tolerance as per IS 15916 as per approved shop drawings and all complete as per the direction of Engineer-in-Charge but excluding the cost of sim pads, non shrink grout and steel works i.e hangers. All work up to fifth floor.  Solid concrete wall elements</t>
  </si>
  <si>
    <t>Rate Analysis</t>
  </si>
  <si>
    <t>Fabrication and manufacturing of solid precast concrete element with provisions of shear keys, connecting loops, dowel tubes and proper lifting accessories for walls, beams, slabs, stairs, column etc, of various thickness, shape and size of different concrete grades manufactured in controlled factory environment with approved methodology including moulds (Pallet system, Tilts form, table moulds, battery moulds, vertical moulds, beam moulds, column moulds, staircase moulds, Facade mould, etc.), mixing, transporting and placing of concrete, vibrating, curing, finishing, making necessary cutout/holes of required sizes for services, yard handling &amp; stacking all complete as per IS 11447:1985 and as per approved shop drawings and as per the direction of Engineer-in-Charge (Cost of reinforcement, Mechanical, Electrical and Plumbing inserts will be paid separately). Concrete grade M-20 (Cast In Situ)</t>
  </si>
  <si>
    <t>Derived from DAR'23 Item no 26.74.1</t>
  </si>
  <si>
    <t xml:space="preserve">Reusable Panels For Tilted area </t>
  </si>
  <si>
    <t xml:space="preserve">For Cast in Situ </t>
  </si>
  <si>
    <t>R.C.C Beam (Top &amp; Bottom)  from both side of prefab col b/w 2.5m</t>
  </si>
  <si>
    <t>R.C.C Beam (Top &amp; Bottom)  from both side of prefab col b/w 1.5m</t>
  </si>
  <si>
    <t>R.C.C Beam (Top &amp; Bottom)  from both side of prefab col b/w 1m</t>
  </si>
  <si>
    <t>Raft</t>
  </si>
  <si>
    <t>Main bar top &amp; bottom @12dia 200c/c</t>
  </si>
  <si>
    <t>Distribution bar top &amp; bottom @10dia 225c/c</t>
  </si>
  <si>
    <t>Chair</t>
  </si>
  <si>
    <t>Stirrups 1 - 8dia@200c/c</t>
  </si>
  <si>
    <t>Stirrups 2 -8dia@200c/c</t>
  </si>
  <si>
    <t>Vertical Bars 1 - 4nos @12dia</t>
  </si>
  <si>
    <t>Vertical Bars 2- 8nos @10dia</t>
  </si>
  <si>
    <t>For Precast Column</t>
  </si>
  <si>
    <t>Lugs for fixing Insert plate@ 10 dia</t>
  </si>
  <si>
    <t>Lugs for fixing MS Flat in beam@ 10 dia</t>
  </si>
  <si>
    <t>M.S Angle- 50x50x6mm  for barbed wire fixing on cast in setu column</t>
  </si>
  <si>
    <t>M.S Angle- 50x50x6mm  for barbed wire fixing on precast column</t>
  </si>
  <si>
    <t>M.S Flat 75x6 for Grating in cast in setu</t>
  </si>
  <si>
    <t>Solid Square Bar for gratings @ 20mm for Pre cast</t>
  </si>
  <si>
    <t>Side</t>
  </si>
  <si>
    <t>13.46.1</t>
  </si>
  <si>
    <t xml:space="preserve">Finishing walls with Acrylic Smooth exterior paint of required shade : New work (Two or more coat applied @ 1.67 ltr/10 sqm over and including priming coat of exterior primer applied @ 0.90 litre/10 sqm) </t>
  </si>
  <si>
    <t>13.61.1</t>
  </si>
  <si>
    <t xml:space="preserve">Painting with synthetic enamel paint of approved brand and manufacture to give an even shade : Two or more coats on new work </t>
  </si>
  <si>
    <t xml:space="preserve">Finishing walls with Acrylic Smooth exterior paint </t>
  </si>
  <si>
    <t>Dismantling barbed wire or flexible wire rope in fencing including making rolls and stacking within 50 metres lead.</t>
  </si>
  <si>
    <t>Dismantling barbed wire or flexible wire…</t>
  </si>
  <si>
    <t>For providing  Extra Gratings in existing portion</t>
  </si>
  <si>
    <t>Dismantling precast concrete or stone slabs in walls, partition walls etc. including stacking within 50 metres lead : Thickness above 40 mm up to 75 mm and precast column all as per direction of Engineer in Charge</t>
  </si>
  <si>
    <t>Fixing of dismantled concertina coil fencing with punched tape concertina coil 600 mm dia 10 metre openable length ( total length 90 m), having 50 nos rounds per 6 metre length, upto 3 m height of wall with existing angle iron 'Y' shaped placed 2.4m or 3.00 m apart and with 9 horizontal R.B.T. reinforced barbed wire, stud tied with G.I. staples and G.I. clips to retain horizontal, including necessary bolts or G.I. barbed wire tied to angle iron, all complete as per direction of Engineer-in-charge, with reinforced barbed tape(R.B.T.) / Spring core (2.5mm thick) wire of high tensile strength of 165 kg/ sq.mm with tape (0.52 mm thick) and weight 43.478 gm/ metre (cost of M.S. angle, C.C. blocks shall be paid separately)</t>
  </si>
  <si>
    <t>Derived from DAR'23 Item no 16.53</t>
  </si>
  <si>
    <t>Removal of existing Precast Panels &amp; Column…....</t>
  </si>
  <si>
    <t xml:space="preserve">M.S Flat 75x6 for Grating </t>
  </si>
  <si>
    <t xml:space="preserve"> Refixing of existing Concertina coil fencing</t>
  </si>
  <si>
    <t>BOQ for  reapiring of damaged Boundary Wall at Mathabhanga Earth Electrode Station</t>
  </si>
  <si>
    <t xml:space="preserve">Sl.no (1)   </t>
  </si>
  <si>
    <t>DSR23 item no.</t>
  </si>
  <si>
    <t>Description of item</t>
  </si>
  <si>
    <t>UNIT</t>
  </si>
  <si>
    <t>RATE</t>
  </si>
  <si>
    <t>Amount</t>
  </si>
  <si>
    <t>1</t>
  </si>
  <si>
    <t>i)</t>
  </si>
  <si>
    <t>ii)</t>
  </si>
  <si>
    <t>L.S.</t>
  </si>
  <si>
    <t>iii)</t>
  </si>
  <si>
    <t>iv)</t>
  </si>
  <si>
    <t>v)</t>
  </si>
  <si>
    <t>vi)</t>
  </si>
  <si>
    <t>vii)</t>
  </si>
  <si>
    <t>viii)</t>
  </si>
  <si>
    <t>0114</t>
  </si>
  <si>
    <t>TOTAL</t>
  </si>
  <si>
    <t>Add 1 % Water charges on “W”</t>
  </si>
  <si>
    <t>Add GST on “X” (multiplying factor 0.2127)</t>
  </si>
  <si>
    <t>Add 15% CPOH on “Y”</t>
  </si>
  <si>
    <t>Add Cess @ 1% on “Z”</t>
  </si>
  <si>
    <t>MATERIAL
Punched tape concertina coil 600 mm dia 10 m openable length (Total length 90 m) (Having 50 Nos. of rounds per 6 meter = 1 bundles)                                                               Therefore, Nos. of bundles 30/10=3bundles)</t>
  </si>
  <si>
    <t>RBT reinforced barbed wire                                                      9 rounds = 9x30 = 270m</t>
  </si>
  <si>
    <t>bundle</t>
  </si>
  <si>
    <t>metre</t>
  </si>
  <si>
    <t>Turn buckle and strengthening bolt</t>
  </si>
  <si>
    <t>each set</t>
  </si>
  <si>
    <t>G.I. staples clips etc.                                                                    LABOUR
Labour for fixing straightening cutting of
tape/ coils &amp; wire</t>
  </si>
  <si>
    <t>Details of cost for 30.00 m length</t>
  </si>
  <si>
    <t>Beldar                                                                                         0.50x2 = 1.00 Nos (Taken double due to height)</t>
  </si>
  <si>
    <t>day</t>
  </si>
  <si>
    <t>Blacksmith 1st class</t>
  </si>
  <si>
    <t>Blacksmith 2nd class</t>
  </si>
  <si>
    <t>0102</t>
  </si>
  <si>
    <t>0103</t>
  </si>
  <si>
    <t>W</t>
  </si>
  <si>
    <t>X</t>
  </si>
  <si>
    <t>Y</t>
  </si>
  <si>
    <t>Z</t>
  </si>
  <si>
    <t>Total including Contractor profit &amp; GST (Cost of 30 metre)</t>
  </si>
  <si>
    <t>Total including Contractor profit &amp; GST (Cost of 1.00 metre)</t>
  </si>
  <si>
    <r>
      <rPr>
        <u/>
        <sz val="11"/>
        <rFont val="Book Antiqua"/>
        <family val="1"/>
      </rPr>
      <t>RATE ANALYSIS:</t>
    </r>
    <r>
      <rPr>
        <sz val="11"/>
        <rFont val="Book Antiqua"/>
        <family val="1"/>
      </rPr>
      <t xml:space="preserve"> Fixing concertina coil fencing with punched tape concertina coil 600 mm dia 10 metre openable length ( total length 90 m), having 50 nos rounds per 6 metre length, upto 3 m height of wall with existing angle iron ‘Y’ shaped placed 2.4m or 3.00 m apart and with 9 horizontal R.B.T. reinforced barbed wire, stud tied with G.I. staples and G.I. clips to retain horizontal, including necessary bolts or G.I. barbed wire tied to angle iron, all complete as per direction of Engineer-in-charge, with reinforced barbed tape(R.B.T.) / Spring core (2.5mm thick) wire of high tensile strength of 165 kg/ sq.mm with tape (0.52 mm thick) and weight 43.478 gm/ metre (cost of M.S. angle, C.C. blocks shall be paid separately)</t>
    </r>
  </si>
  <si>
    <t xml:space="preserve"> 1:3:6 Concrete Encasing……Precast column</t>
  </si>
  <si>
    <t>Below Column Footing</t>
  </si>
  <si>
    <t>Cast in Situ Column Footing P.C.C</t>
  </si>
  <si>
    <t>Cast in Situ Column Footing RCC</t>
  </si>
  <si>
    <t>slope protection outside near Loc. 10</t>
  </si>
  <si>
    <t>Add for plaster drip course/ groove in plastered surface or moulding to R.C.C. projections.</t>
  </si>
  <si>
    <t>Making groove in plastered surface</t>
  </si>
  <si>
    <t xml:space="preserve">wall Connected with precast col </t>
  </si>
  <si>
    <t>5.1.2</t>
  </si>
  <si>
    <t>5.2.2</t>
  </si>
  <si>
    <t>5.22.6</t>
  </si>
  <si>
    <t>Amount Excluding GST</t>
  </si>
  <si>
    <t>Rate Excluding GST</t>
  </si>
  <si>
    <t>J</t>
  </si>
  <si>
    <t>TOTAL Excluding GST</t>
  </si>
  <si>
    <t>TOTAL Including 18% GST</t>
  </si>
  <si>
    <r>
      <rPr>
        <u/>
        <sz val="11"/>
        <rFont val="Book Antiqua"/>
        <family val="1"/>
      </rPr>
      <t>RATE ANALYSIS:</t>
    </r>
    <r>
      <rPr>
        <sz val="11"/>
        <rFont val="Book Antiqua"/>
        <family val="1"/>
      </rPr>
      <t xml:space="preserve"> Fabrication and manufacturing of solid precast concrete element with provisions of shear keys, connecting loops, dowel tubes and proper lifting accessories for walls, beams, slabs, stairs, column etc, of various thickness, shape and size of different concrete grades manufactured in controlled factory environment with approved methodology including moulds (Pallet system, Tilts form, table moulds, battery moulds, vertical moulds, beam moulds, column moulds, staircase moulds, Facade mould, etc.), mixing, transporting and placing of concrete, vibrating, curing, finishing, making necessary cutout/holes of required sizes for services, yard handling &amp; stacking all complete as per IS 11447:1985 and as per approved shop drawings and design mix as per the direction of Engineer-in-Charge (Cost of reinforcement, Mechanical, Electrical and Plumbing inserts will be paid separately). Concrete Grade M20 Cast In Situ</t>
    </r>
  </si>
  <si>
    <t>(1)</t>
  </si>
  <si>
    <t>26.74.1</t>
  </si>
  <si>
    <t>Detail of cost for 1.26 Cum
Considers a wall 2.80 X 3.00 X 0.15 = 1.260
Cum</t>
  </si>
  <si>
    <t>4.1.2</t>
  </si>
  <si>
    <t>Rate as per Item No.4.1.2 of SH: RCC
M20</t>
  </si>
  <si>
    <t>Rate as per item no 5.35 of SH RCC</t>
  </si>
  <si>
    <t>quintal</t>
  </si>
  <si>
    <t>Cost of hosting and fixing moulds Side Shuttering of walls ((2.8+3)x2x0.15=1.74)</t>
  </si>
  <si>
    <t>5.9.1</t>
  </si>
  <si>
    <t>Rate as per item No.5.9.1 of SH : RCC</t>
  </si>
  <si>
    <t>sqm</t>
  </si>
  <si>
    <t>Table buffing &amp; oiling</t>
  </si>
  <si>
    <t>9999</t>
  </si>
  <si>
    <t>Sundries (Extra labour for Lifting,
transportation, stacking of finished precast
elements)</t>
  </si>
  <si>
    <t>5.41.1</t>
  </si>
  <si>
    <t>Rate as per item no 5.41.1 of SH RCC
(Curing using curing compound)</t>
  </si>
  <si>
    <t>sqm.</t>
  </si>
  <si>
    <t>7929</t>
  </si>
  <si>
    <t>Shear loops (6mm dia GI wire rope) (For
vertical joints) 6 nos on each side</t>
  </si>
  <si>
    <t>each</t>
  </si>
  <si>
    <t>ix)</t>
  </si>
  <si>
    <t>7930</t>
  </si>
  <si>
    <t>dowel tubes (Corrugated GI pipes 50 to
80mm dia) (For horizontal joints</t>
  </si>
  <si>
    <t>m</t>
  </si>
  <si>
    <t>x)</t>
  </si>
  <si>
    <t>Shear key (6mm thick mechanically folded
MS plate)</t>
  </si>
  <si>
    <t>xi)</t>
  </si>
  <si>
    <t>7931</t>
  </si>
  <si>
    <t>Hooks for lifting (Alloy steel) having 2.5
tonne capacity</t>
  </si>
  <si>
    <t>xii)</t>
  </si>
  <si>
    <t>Labour for fixing accessories &amp; inserts such
as shear loops, shear keys, dowel tubes,
lifting hooks</t>
  </si>
  <si>
    <t>xiii)</t>
  </si>
  <si>
    <t>0155</t>
  </si>
  <si>
    <t>Mason (average)</t>
  </si>
  <si>
    <t>xiv)</t>
  </si>
  <si>
    <t>0115</t>
  </si>
  <si>
    <t>Coolie</t>
  </si>
  <si>
    <t>xvi)</t>
  </si>
  <si>
    <t>Labour for operating of hoisting &amp; fixing
moulds</t>
  </si>
  <si>
    <t>xvii)</t>
  </si>
  <si>
    <t>0157</t>
  </si>
  <si>
    <t>Operator</t>
  </si>
  <si>
    <t>xviii)</t>
  </si>
  <si>
    <t>0116</t>
  </si>
  <si>
    <t>Fitter (grade 1)</t>
  </si>
  <si>
    <t>xix)</t>
  </si>
  <si>
    <t>xx)</t>
  </si>
  <si>
    <t>Sundries (Labour cost such as crane,
trailer(flat bed &amp; a frames) &amp; panel racks for
stacking of precost concrete panel wall)</t>
  </si>
  <si>
    <t>Add 1 % Water charges on “W-A”</t>
  </si>
  <si>
    <t>Add GST on “X-A” (multiplying factor 0.2127)</t>
  </si>
  <si>
    <t>Add 15% CPOH on “Y-A”</t>
  </si>
  <si>
    <t>Add Cess @ 1% on “Z-A”</t>
  </si>
  <si>
    <t>Total including Contractor profit &amp; GST (Cost of 1.26cum)</t>
  </si>
  <si>
    <t>Total including Contractor profit &amp; GST (Cost for 1 cum)</t>
  </si>
  <si>
    <t xml:space="preserve">Steel reinforcement for R.C.C. work including straightening, cutting, bending, placing in position and binding all complete upto &amp; above plinth level.    Thermo-Mechanically Treated bars of grade Fe-500D or more. </t>
  </si>
  <si>
    <t>Full span</t>
  </si>
  <si>
    <t>coll span</t>
  </si>
  <si>
    <t>considered</t>
  </si>
  <si>
    <t>span</t>
  </si>
  <si>
    <t>type</t>
  </si>
  <si>
    <t>col</t>
  </si>
  <si>
    <t xml:space="preserve"> Foundations, footings, bases for columns.</t>
  </si>
  <si>
    <t xml:space="preserve">Centering and shuttering including strutting, propping etc. and removal of form work for : </t>
  </si>
  <si>
    <t>Lintels, beams, plinth beams, girders, bressumers and cantilevers</t>
  </si>
  <si>
    <t>5.9.5</t>
  </si>
  <si>
    <t>i</t>
  </si>
  <si>
    <t>ii</t>
  </si>
  <si>
    <t>iii</t>
  </si>
  <si>
    <t>Columns, Pillars, Piers, Abutments, Posts and Struts</t>
  </si>
  <si>
    <t>5.9.6</t>
  </si>
  <si>
    <t>Column from GL to top of grating</t>
  </si>
  <si>
    <t>6.4.2</t>
  </si>
  <si>
    <t>item &amp; rate revised as per dwg B/w 1:6 in place of 1:4</t>
  </si>
  <si>
    <t>Nos in each</t>
  </si>
  <si>
    <t>150 add in each side</t>
  </si>
  <si>
    <t>checked upto this row</t>
  </si>
  <si>
    <t xml:space="preserve">M.S angle 75x75X6 for Grating </t>
  </si>
  <si>
    <t>Column face grating side from GL to top of grating</t>
  </si>
  <si>
    <t>MS angle in place of 75x6 flat</t>
  </si>
  <si>
    <t>Total item 14+15</t>
  </si>
  <si>
    <t>30% of item no 19 considered for erection</t>
  </si>
  <si>
    <t>Dismantling steel work manually/ by mechanical means in built up sections without dismembering and stacking within 50 metres lead as per direction of Engineer-in-charge.</t>
  </si>
  <si>
    <t>existing angle section may be reused</t>
  </si>
  <si>
    <t>Structural steel work … (excluding supply).</t>
  </si>
  <si>
    <t xml:space="preserve">Qty for 34 tilted column </t>
  </si>
  <si>
    <r>
      <t xml:space="preserve">Excavating trenches of required width for pipes, cables, </t>
    </r>
    <r>
      <rPr>
        <b/>
        <sz val="12"/>
        <color theme="1"/>
        <rFont val="Book Antiqua"/>
        <family val="1"/>
      </rPr>
      <t>circular columns</t>
    </r>
    <r>
      <rPr>
        <sz val="12"/>
        <color theme="1"/>
        <rFont val="Book Antiqua"/>
        <family val="1"/>
      </rPr>
      <t xml:space="preserve"> etc including excavation for sockets, and dressing of sides, ramming of bottoms, depth up to 1.5 m, including getting out the excavated soil, and then returning the soil as required, in layers not exceeding 20 cm in depth, including consolidating each deposited layer by ramming, watering, etc. and disposing of surplus excavated soil as directed, within a lead of 50 m : Pipes, cables,columns etc. exceeding 300 mm dia but not exceeding 600 mm.</t>
    </r>
  </si>
  <si>
    <r>
      <t xml:space="preserve">Providing and laying in position specified grade of reinforced cementconcrete, excluding the cost of centering, shuttering, finishing and reinforcement - </t>
    </r>
    <r>
      <rPr>
        <b/>
        <sz val="12"/>
        <color theme="1"/>
        <rFont val="Book Antiqua"/>
        <family val="1"/>
      </rPr>
      <t xml:space="preserve">All work up to plinth level </t>
    </r>
    <r>
      <rPr>
        <sz val="12"/>
        <color theme="1"/>
        <rFont val="Book Antiqua"/>
        <family val="1"/>
      </rPr>
      <t xml:space="preserve">: 1:1.5:3 (1 cement : 1.5 coarse sand (zone-III) derived from natural sources : 3 graded stone aggregate 20 mm nominal size derived from natural sources) </t>
    </r>
  </si>
  <si>
    <r>
      <t xml:space="preserve">Reinforced cement concrete work in walls (any thickness), including attached pilasters, buttresses, plinth and string courses, fillets, columns, pillars, piers, abutments, posts and struts etc. </t>
    </r>
    <r>
      <rPr>
        <b/>
        <sz val="12"/>
        <color theme="1"/>
        <rFont val="Book Antiqua"/>
        <family val="1"/>
      </rPr>
      <t>above plinth level up to floor five level,</t>
    </r>
    <r>
      <rPr>
        <sz val="12"/>
        <color theme="1"/>
        <rFont val="Book Antiqua"/>
        <family val="1"/>
      </rPr>
      <t xml:space="preserve"> excluding cost of centering, shuttering, finishing and reinforcement : 1:1.5:3 (1 cement : 1.5 coarse sand(zone-III) derived from natural sources : 3 graded stone aggregate 20 mm nominal size derived from natural sources) </t>
    </r>
  </si>
  <si>
    <r>
      <t xml:space="preserve">Brick work with common burnt clay F.P.S. (non modular) bricks of class designation 7.5 in </t>
    </r>
    <r>
      <rPr>
        <b/>
        <sz val="12"/>
        <color theme="1"/>
        <rFont val="Book Antiqua"/>
        <family val="1"/>
      </rPr>
      <t>superstructure above plinth level up to floor V leve</t>
    </r>
    <r>
      <rPr>
        <sz val="12"/>
        <color theme="1"/>
        <rFont val="Book Antiqua"/>
        <family val="1"/>
      </rPr>
      <t>l in all shapes and sizes in : Cement mortar 1:6 (1 cement : 6 coarse sand)</t>
    </r>
  </si>
  <si>
    <r>
      <t xml:space="preserve">Structural steel work riveted, bolted or welded in built up sections, trusses and framed work, including cutting, hoisting, fixing in position and applying a priming coat of approved steel primer all complete </t>
    </r>
    <r>
      <rPr>
        <b/>
        <sz val="12"/>
        <rFont val="Book Antiqua"/>
        <family val="1"/>
      </rPr>
      <t>(excluding supply).</t>
    </r>
  </si>
  <si>
    <t>Encasing precast columns</t>
  </si>
  <si>
    <t>Separate item added below</t>
  </si>
  <si>
    <t>exposed side only considered in place of both side</t>
  </si>
  <si>
    <t>Proposed Qty</t>
  </si>
  <si>
    <t>Rev Quantity</t>
  </si>
  <si>
    <t>Summary for Deviation w.r.t. proposed cost</t>
  </si>
  <si>
    <t xml:space="preserve"> Extra for shuttering in circular work (20% of respective centering and shuttering items)</t>
  </si>
  <si>
    <t>5.9.14</t>
  </si>
  <si>
    <t>iv.</t>
  </si>
  <si>
    <t>Pre fab columns foundation</t>
  </si>
  <si>
    <t>iv</t>
  </si>
  <si>
    <t>20% rate of above item</t>
  </si>
  <si>
    <t>Circular work</t>
  </si>
  <si>
    <t>To be quoted in SRM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</si>
</sst>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quot;\ #,##0.00"/>
    <numFmt numFmtId="165" formatCode="0.000"/>
    <numFmt numFmtId="166" formatCode="&quot;₹&quot;\ #,##0"/>
  </numFmts>
  <fonts count="17" x14ac:knownFonts="1">
    <font>
      <sz val="11"/>
      <color theme="1"/>
      <name val="Calibri"/>
      <family val="2"/>
      <scheme val="minor"/>
    </font>
    <font>
      <sz val="11"/>
      <color theme="1"/>
      <name val="Times New Roman"/>
      <family val="1"/>
    </font>
    <font>
      <sz val="10"/>
      <name val="Arial"/>
      <family val="2"/>
    </font>
    <font>
      <sz val="12"/>
      <color theme="1"/>
      <name val="Book Antiqua"/>
      <family val="1"/>
    </font>
    <font>
      <sz val="11"/>
      <color theme="1"/>
      <name val="Book Antiqua"/>
      <family val="1"/>
    </font>
    <font>
      <sz val="10"/>
      <color theme="1"/>
      <name val="Book Antiqua"/>
      <family val="1"/>
    </font>
    <font>
      <b/>
      <sz val="11"/>
      <color theme="1"/>
      <name val="Book Antiqua"/>
      <family val="1"/>
    </font>
    <font>
      <u/>
      <sz val="11"/>
      <name val="Book Antiqua"/>
      <family val="1"/>
    </font>
    <font>
      <sz val="11"/>
      <name val="Book Antiqua"/>
      <family val="1"/>
    </font>
    <font>
      <sz val="11"/>
      <color rgb="FFFF0000"/>
      <name val="Book Antiqua"/>
      <family val="1"/>
    </font>
    <font>
      <b/>
      <sz val="11"/>
      <color theme="1"/>
      <name val="Times New Roman"/>
      <family val="1"/>
    </font>
    <font>
      <sz val="11"/>
      <color rgb="FFFF0000"/>
      <name val="Times New Roman"/>
      <family val="1"/>
    </font>
    <font>
      <b/>
      <sz val="12"/>
      <color theme="1"/>
      <name val="Book Antiqua"/>
      <family val="1"/>
    </font>
    <font>
      <sz val="12"/>
      <name val="Book Antiqua"/>
      <family val="1"/>
    </font>
    <font>
      <b/>
      <sz val="12"/>
      <name val="Book Antiqua"/>
      <family val="1"/>
    </font>
    <font>
      <b/>
      <u/>
      <sz val="18"/>
      <color theme="1"/>
      <name val="Calibri"/>
      <family val="2"/>
      <scheme val="minor"/>
    </font>
    <font>
      <b/>
      <sz val="16"/>
      <color theme="1"/>
      <name val="Book Antiqua"/>
      <family val="1"/>
    </font>
  </fonts>
  <fills count="6">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
      <patternFill patternType="solid">
        <fgColor theme="4" tint="0.59999389629810485"/>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2" fillId="0" borderId="0"/>
  </cellStyleXfs>
  <cellXfs count="234">
    <xf numFmtId="0" fontId="0" fillId="0" borderId="0" xfId="0"/>
    <xf numFmtId="0" fontId="1" fillId="0" borderId="0" xfId="0" applyFont="1"/>
    <xf numFmtId="0" fontId="1" fillId="0" borderId="0" xfId="0" applyFont="1" applyAlignment="1">
      <alignment wrapText="1"/>
    </xf>
    <xf numFmtId="0" fontId="1" fillId="0" borderId="0" xfId="0" applyFont="1" applyAlignment="1">
      <alignment horizontal="center" vertical="center"/>
    </xf>
    <xf numFmtId="2" fontId="1" fillId="0" borderId="0" xfId="0" applyNumberFormat="1" applyFont="1" applyAlignment="1">
      <alignment horizontal="center" vertical="center"/>
    </xf>
    <xf numFmtId="2" fontId="1" fillId="0" borderId="0" xfId="0" applyNumberFormat="1" applyFont="1"/>
    <xf numFmtId="0" fontId="1" fillId="2" borderId="0" xfId="0" applyFont="1" applyFill="1"/>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2" fontId="4" fillId="0" borderId="1" xfId="0" applyNumberFormat="1" applyFont="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2" fontId="4" fillId="2" borderId="1" xfId="0" applyNumberFormat="1" applyFont="1" applyFill="1" applyBorder="1" applyAlignment="1">
      <alignment horizontal="center" vertical="center" wrapText="1"/>
    </xf>
    <xf numFmtId="2" fontId="4" fillId="0" borderId="0" xfId="0" applyNumberFormat="1" applyFont="1" applyAlignment="1">
      <alignment horizontal="center" vertical="center"/>
    </xf>
    <xf numFmtId="2" fontId="4" fillId="2" borderId="1" xfId="0" applyNumberFormat="1" applyFont="1" applyFill="1" applyBorder="1" applyAlignment="1">
      <alignment horizontal="center" vertical="center"/>
    </xf>
    <xf numFmtId="2" fontId="6" fillId="2" borderId="1" xfId="0" applyNumberFormat="1" applyFont="1" applyFill="1" applyBorder="1" applyAlignment="1">
      <alignment horizontal="center" vertical="center" wrapText="1"/>
    </xf>
    <xf numFmtId="0" fontId="4" fillId="2" borderId="1" xfId="0" applyFont="1" applyFill="1" applyBorder="1" applyAlignment="1">
      <alignment horizontal="left" vertical="center"/>
    </xf>
    <xf numFmtId="0" fontId="4" fillId="2" borderId="1" xfId="0" applyFont="1" applyFill="1" applyBorder="1"/>
    <xf numFmtId="0" fontId="4" fillId="2" borderId="1" xfId="0" applyFont="1" applyFill="1" applyBorder="1" applyAlignment="1">
      <alignment horizontal="center" vertical="center"/>
    </xf>
    <xf numFmtId="2" fontId="6" fillId="2" borderId="1" xfId="0" applyNumberFormat="1" applyFont="1" applyFill="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2" fontId="4" fillId="0" borderId="1" xfId="0" applyNumberFormat="1" applyFont="1" applyBorder="1" applyAlignment="1">
      <alignment horizontal="center" vertical="center"/>
    </xf>
    <xf numFmtId="2" fontId="6" fillId="0" borderId="1" xfId="0" applyNumberFormat="1" applyFont="1" applyBorder="1" applyAlignment="1">
      <alignment horizontal="center" vertical="center" wrapText="1"/>
    </xf>
    <xf numFmtId="0" fontId="4" fillId="0" borderId="0" xfId="0" applyFont="1" applyAlignment="1">
      <alignment horizontal="center" vertical="center"/>
    </xf>
    <xf numFmtId="2" fontId="4" fillId="0" borderId="0" xfId="0" applyNumberFormat="1" applyFont="1" applyAlignment="1">
      <alignment horizontal="center" vertical="center" wrapText="1"/>
    </xf>
    <xf numFmtId="0" fontId="4" fillId="0" borderId="0" xfId="0" applyFont="1" applyAlignment="1">
      <alignment horizontal="left" vertical="center"/>
    </xf>
    <xf numFmtId="0" fontId="4" fillId="0" borderId="0" xfId="0" applyFont="1" applyAlignment="1">
      <alignment vertical="center"/>
    </xf>
    <xf numFmtId="2" fontId="4" fillId="0" borderId="0" xfId="0" applyNumberFormat="1" applyFont="1" applyAlignment="1">
      <alignment vertical="center"/>
    </xf>
    <xf numFmtId="2" fontId="4" fillId="2" borderId="0" xfId="0" applyNumberFormat="1" applyFont="1" applyFill="1" applyAlignment="1">
      <alignment horizontal="center" vertical="center"/>
    </xf>
    <xf numFmtId="1" fontId="4" fillId="0" borderId="1" xfId="0" applyNumberFormat="1" applyFont="1" applyBorder="1" applyAlignment="1">
      <alignment horizontal="center" vertical="center" wrapText="1"/>
    </xf>
    <xf numFmtId="1" fontId="4" fillId="2" borderId="1" xfId="0" applyNumberFormat="1" applyFont="1" applyFill="1" applyBorder="1" applyAlignment="1">
      <alignment horizontal="center" vertical="center" wrapText="1"/>
    </xf>
    <xf numFmtId="1" fontId="4" fillId="2" borderId="1" xfId="0" applyNumberFormat="1" applyFont="1" applyFill="1" applyBorder="1" applyAlignment="1">
      <alignment horizontal="center" vertical="center"/>
    </xf>
    <xf numFmtId="1" fontId="4" fillId="0" borderId="1" xfId="0" applyNumberFormat="1" applyFont="1" applyBorder="1" applyAlignment="1">
      <alignment horizontal="center" vertical="center"/>
    </xf>
    <xf numFmtId="1" fontId="6" fillId="0" borderId="1" xfId="0" applyNumberFormat="1" applyFont="1" applyBorder="1" applyAlignment="1">
      <alignment horizontal="center" vertical="center" wrapText="1"/>
    </xf>
    <xf numFmtId="1" fontId="4" fillId="0" borderId="0" xfId="0" applyNumberFormat="1" applyFont="1" applyAlignment="1">
      <alignment horizontal="center" vertical="center"/>
    </xf>
    <xf numFmtId="2" fontId="1" fillId="0" borderId="1" xfId="0" applyNumberFormat="1" applyFont="1" applyBorder="1"/>
    <xf numFmtId="2" fontId="4" fillId="2" borderId="1" xfId="0" applyNumberFormat="1" applyFont="1" applyFill="1" applyBorder="1" applyAlignment="1">
      <alignment vertical="center" wrapText="1"/>
    </xf>
    <xf numFmtId="1" fontId="1" fillId="0" borderId="1" xfId="0" applyNumberFormat="1" applyFont="1" applyBorder="1" applyAlignment="1">
      <alignment horizontal="center"/>
    </xf>
    <xf numFmtId="1" fontId="1" fillId="0" borderId="0" xfId="0" applyNumberFormat="1" applyFont="1" applyAlignment="1">
      <alignment horizontal="center"/>
    </xf>
    <xf numFmtId="0" fontId="1" fillId="0" borderId="0" xfId="0" applyFont="1" applyAlignment="1">
      <alignment horizontal="center"/>
    </xf>
    <xf numFmtId="0" fontId="1" fillId="2" borderId="0" xfId="0" applyFont="1" applyFill="1" applyAlignment="1">
      <alignment horizontal="center"/>
    </xf>
    <xf numFmtId="2" fontId="4" fillId="0" borderId="0" xfId="0" applyNumberFormat="1" applyFont="1" applyAlignment="1">
      <alignment horizontal="center"/>
    </xf>
    <xf numFmtId="0" fontId="1" fillId="0" borderId="1" xfId="0" applyFont="1" applyBorder="1"/>
    <xf numFmtId="0" fontId="4" fillId="2" borderId="1" xfId="0" applyFont="1" applyFill="1" applyBorder="1" applyAlignment="1">
      <alignment horizontal="center"/>
    </xf>
    <xf numFmtId="165" fontId="4" fillId="2" borderId="1" xfId="0" applyNumberFormat="1" applyFont="1" applyFill="1" applyBorder="1" applyAlignment="1">
      <alignment horizontal="center" vertical="center" wrapText="1"/>
    </xf>
    <xf numFmtId="0" fontId="4" fillId="0" borderId="1" xfId="0" applyFont="1" applyBorder="1"/>
    <xf numFmtId="165" fontId="4" fillId="2" borderId="1" xfId="0" applyNumberFormat="1" applyFont="1" applyFill="1" applyBorder="1" applyAlignment="1">
      <alignment horizontal="center" vertical="center"/>
    </xf>
    <xf numFmtId="0" fontId="6" fillId="2" borderId="1" xfId="0" applyFont="1" applyFill="1" applyBorder="1" applyAlignment="1">
      <alignment horizontal="left" vertical="center"/>
    </xf>
    <xf numFmtId="0" fontId="6" fillId="2" borderId="1" xfId="0" applyFont="1" applyFill="1" applyBorder="1" applyAlignment="1">
      <alignment horizontal="left" vertical="center" wrapText="1"/>
    </xf>
    <xf numFmtId="0" fontId="6" fillId="0" borderId="1" xfId="0" applyFont="1" applyBorder="1" applyAlignment="1">
      <alignment horizontal="left" vertical="center" wrapText="1"/>
    </xf>
    <xf numFmtId="49" fontId="4" fillId="0" borderId="1" xfId="0" applyNumberFormat="1" applyFont="1" applyBorder="1" applyAlignment="1">
      <alignment horizontal="center" vertical="center"/>
    </xf>
    <xf numFmtId="2" fontId="0" fillId="0" borderId="1" xfId="0" applyNumberFormat="1" applyBorder="1"/>
    <xf numFmtId="49" fontId="4" fillId="0" borderId="1" xfId="0" applyNumberFormat="1" applyFont="1" applyBorder="1" applyAlignment="1">
      <alignment horizontal="center" vertical="center" wrapText="1"/>
    </xf>
    <xf numFmtId="0" fontId="0" fillId="0" borderId="1" xfId="0" applyBorder="1" applyAlignment="1">
      <alignment horizontal="center"/>
    </xf>
    <xf numFmtId="0" fontId="0" fillId="0" borderId="1" xfId="0" applyBorder="1"/>
    <xf numFmtId="0" fontId="0" fillId="0" borderId="1" xfId="0" applyBorder="1" applyAlignment="1">
      <alignment horizontal="center" vertical="center"/>
    </xf>
    <xf numFmtId="49" fontId="0" fillId="0" borderId="1" xfId="0" applyNumberFormat="1" applyBorder="1" applyAlignment="1">
      <alignment horizontal="center"/>
    </xf>
    <xf numFmtId="49" fontId="0" fillId="0" borderId="1" xfId="0" applyNumberFormat="1" applyBorder="1"/>
    <xf numFmtId="49" fontId="0" fillId="0" borderId="0" xfId="0" applyNumberFormat="1"/>
    <xf numFmtId="2" fontId="6" fillId="0" borderId="0" xfId="0" applyNumberFormat="1" applyFont="1" applyAlignment="1">
      <alignment horizontal="center" vertical="center" wrapText="1"/>
    </xf>
    <xf numFmtId="2" fontId="6" fillId="0" borderId="0" xfId="0" applyNumberFormat="1" applyFont="1" applyAlignment="1">
      <alignment horizontal="center" vertical="center"/>
    </xf>
    <xf numFmtId="0" fontId="0" fillId="2" borderId="1" xfId="0" applyFill="1" applyBorder="1" applyAlignment="1">
      <alignment horizontal="center" vertical="center"/>
    </xf>
    <xf numFmtId="0" fontId="0" fillId="0" borderId="0" xfId="0" applyAlignment="1">
      <alignment horizontal="left" vertical="top"/>
    </xf>
    <xf numFmtId="2" fontId="0" fillId="0" borderId="0" xfId="0" applyNumberFormat="1"/>
    <xf numFmtId="2" fontId="4" fillId="2" borderId="2" xfId="0" applyNumberFormat="1" applyFont="1" applyFill="1" applyBorder="1" applyAlignment="1">
      <alignment horizontal="center" vertical="center" wrapText="1"/>
    </xf>
    <xf numFmtId="2" fontId="4" fillId="0" borderId="2" xfId="0" applyNumberFormat="1" applyFont="1" applyBorder="1" applyAlignment="1">
      <alignment horizontal="center" vertical="center"/>
    </xf>
    <xf numFmtId="0" fontId="5" fillId="4"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1" fillId="0" borderId="0" xfId="0" applyFont="1" applyAlignment="1">
      <alignment horizontal="center" wrapText="1"/>
    </xf>
    <xf numFmtId="0" fontId="1" fillId="3" borderId="0" xfId="0" applyFont="1" applyFill="1" applyAlignment="1">
      <alignment horizontal="center" wrapText="1"/>
    </xf>
    <xf numFmtId="1" fontId="4" fillId="3" borderId="1" xfId="0" applyNumberFormat="1" applyFont="1" applyFill="1" applyBorder="1" applyAlignment="1">
      <alignment horizontal="center" vertical="center" wrapText="1"/>
    </xf>
    <xf numFmtId="2" fontId="4" fillId="3" borderId="1" xfId="0" applyNumberFormat="1" applyFont="1" applyFill="1" applyBorder="1" applyAlignment="1">
      <alignment horizontal="center" vertical="center" wrapText="1"/>
    </xf>
    <xf numFmtId="0" fontId="1" fillId="0" borderId="0" xfId="0" applyFont="1" applyAlignment="1">
      <alignment horizontal="left"/>
    </xf>
    <xf numFmtId="0" fontId="6" fillId="4" borderId="1" xfId="0" applyFont="1" applyFill="1" applyBorder="1" applyAlignment="1">
      <alignment horizontal="left" vertical="center" wrapText="1"/>
    </xf>
    <xf numFmtId="1" fontId="4" fillId="4" borderId="1" xfId="0" applyNumberFormat="1" applyFont="1" applyFill="1" applyBorder="1" applyAlignment="1">
      <alignment horizontal="center" vertical="center" wrapText="1"/>
    </xf>
    <xf numFmtId="2" fontId="4" fillId="4" borderId="1" xfId="0" applyNumberFormat="1" applyFont="1" applyFill="1" applyBorder="1" applyAlignment="1">
      <alignment horizontal="center" vertical="center" wrapText="1"/>
    </xf>
    <xf numFmtId="0" fontId="1" fillId="4" borderId="0" xfId="0" applyFont="1" applyFill="1" applyAlignment="1">
      <alignment horizontal="center"/>
    </xf>
    <xf numFmtId="0" fontId="1" fillId="4" borderId="0" xfId="0" applyFont="1" applyFill="1"/>
    <xf numFmtId="0" fontId="4" fillId="4" borderId="1" xfId="0" applyFont="1" applyFill="1" applyBorder="1" applyAlignment="1">
      <alignment horizontal="left" vertical="center" wrapText="1"/>
    </xf>
    <xf numFmtId="2" fontId="4" fillId="4" borderId="1" xfId="0" applyNumberFormat="1" applyFont="1" applyFill="1" applyBorder="1" applyAlignment="1">
      <alignment horizontal="center" vertical="center"/>
    </xf>
    <xf numFmtId="0" fontId="6" fillId="5" borderId="1" xfId="0" applyFont="1" applyFill="1" applyBorder="1" applyAlignment="1">
      <alignment horizontal="left" vertical="center" wrapText="1"/>
    </xf>
    <xf numFmtId="0" fontId="4" fillId="5" borderId="1" xfId="0" applyFont="1" applyFill="1" applyBorder="1" applyAlignment="1">
      <alignment horizontal="center" vertical="center"/>
    </xf>
    <xf numFmtId="1" fontId="4" fillId="5" borderId="1" xfId="0" applyNumberFormat="1" applyFont="1" applyFill="1" applyBorder="1" applyAlignment="1">
      <alignment horizontal="center" vertical="center"/>
    </xf>
    <xf numFmtId="2" fontId="4" fillId="5" borderId="1" xfId="0" applyNumberFormat="1" applyFont="1" applyFill="1" applyBorder="1" applyAlignment="1">
      <alignment horizontal="center" vertical="center"/>
    </xf>
    <xf numFmtId="2" fontId="4" fillId="5" borderId="1" xfId="0" applyNumberFormat="1" applyFont="1" applyFill="1" applyBorder="1" applyAlignment="1">
      <alignment horizontal="center" vertical="center" wrapText="1"/>
    </xf>
    <xf numFmtId="0" fontId="1" fillId="5" borderId="0" xfId="0" applyFont="1" applyFill="1" applyAlignment="1">
      <alignment horizontal="center"/>
    </xf>
    <xf numFmtId="0" fontId="1" fillId="5" borderId="0" xfId="0" applyFont="1" applyFill="1"/>
    <xf numFmtId="0" fontId="4" fillId="5" borderId="1" xfId="0" applyFont="1" applyFill="1" applyBorder="1" applyAlignment="1">
      <alignment horizontal="left" vertical="center"/>
    </xf>
    <xf numFmtId="0" fontId="4" fillId="4" borderId="1" xfId="0" applyFont="1" applyFill="1" applyBorder="1" applyAlignment="1">
      <alignment horizontal="left" vertical="center"/>
    </xf>
    <xf numFmtId="0" fontId="4" fillId="4" borderId="1" xfId="0" applyFont="1" applyFill="1" applyBorder="1" applyAlignment="1">
      <alignment horizontal="center" vertical="center"/>
    </xf>
    <xf numFmtId="0" fontId="1" fillId="4" borderId="1" xfId="0" applyFont="1" applyFill="1" applyBorder="1" applyAlignment="1">
      <alignment horizontal="center"/>
    </xf>
    <xf numFmtId="1" fontId="6" fillId="2" borderId="1" xfId="0" applyNumberFormat="1" applyFont="1" applyFill="1" applyBorder="1" applyAlignment="1">
      <alignment horizontal="center" vertical="center"/>
    </xf>
    <xf numFmtId="165" fontId="4" fillId="4" borderId="1" xfId="0" applyNumberFormat="1" applyFont="1" applyFill="1" applyBorder="1" applyAlignment="1">
      <alignment horizontal="center" vertical="center"/>
    </xf>
    <xf numFmtId="0" fontId="1" fillId="4" borderId="1" xfId="0" applyFont="1" applyFill="1" applyBorder="1" applyAlignment="1">
      <alignment horizontal="center" vertical="center"/>
    </xf>
    <xf numFmtId="1" fontId="4" fillId="4" borderId="1" xfId="0" applyNumberFormat="1" applyFont="1" applyFill="1" applyBorder="1" applyAlignment="1">
      <alignment horizontal="center" vertical="center"/>
    </xf>
    <xf numFmtId="2" fontId="4" fillId="4" borderId="2" xfId="0" applyNumberFormat="1" applyFont="1" applyFill="1" applyBorder="1" applyAlignment="1">
      <alignment horizontal="center" vertical="center" wrapText="1"/>
    </xf>
    <xf numFmtId="0" fontId="1" fillId="4" borderId="0" xfId="0" applyFont="1" applyFill="1" applyAlignment="1">
      <alignment horizont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9" fillId="2" borderId="1" xfId="0" applyFont="1" applyFill="1" applyBorder="1" applyAlignment="1">
      <alignment horizontal="center" vertical="center"/>
    </xf>
    <xf numFmtId="1" fontId="9" fillId="2" borderId="1" xfId="0" applyNumberFormat="1" applyFont="1" applyFill="1" applyBorder="1" applyAlignment="1">
      <alignment horizontal="center" vertical="center" wrapText="1"/>
    </xf>
    <xf numFmtId="2" fontId="9" fillId="2" borderId="1" xfId="0" applyNumberFormat="1" applyFont="1" applyFill="1" applyBorder="1" applyAlignment="1">
      <alignment horizontal="center" vertical="center" wrapText="1"/>
    </xf>
    <xf numFmtId="0" fontId="11" fillId="0" borderId="0" xfId="0" applyFont="1" applyAlignment="1">
      <alignment horizontal="center"/>
    </xf>
    <xf numFmtId="0" fontId="11" fillId="2" borderId="0" xfId="0" applyFont="1" applyFill="1" applyAlignment="1">
      <alignment horizontal="center"/>
    </xf>
    <xf numFmtId="0" fontId="9" fillId="2" borderId="1" xfId="0" applyFont="1" applyFill="1" applyBorder="1" applyAlignment="1">
      <alignment horizontal="left" vertical="center"/>
    </xf>
    <xf numFmtId="165" fontId="9" fillId="2" borderId="1" xfId="0" applyNumberFormat="1" applyFont="1" applyFill="1" applyBorder="1" applyAlignment="1">
      <alignment horizontal="center" vertical="center" wrapText="1"/>
    </xf>
    <xf numFmtId="0" fontId="1" fillId="4" borderId="0" xfId="0" applyFont="1" applyFill="1" applyAlignment="1">
      <alignment wrapText="1"/>
    </xf>
    <xf numFmtId="0" fontId="4" fillId="2" borderId="1" xfId="0" applyFont="1" applyFill="1" applyBorder="1" applyAlignment="1">
      <alignment vertical="center" wrapText="1"/>
    </xf>
    <xf numFmtId="0" fontId="1" fillId="0" borderId="1" xfId="0" applyFont="1" applyBorder="1" applyAlignment="1">
      <alignment vertical="center" wrapText="1"/>
    </xf>
    <xf numFmtId="2" fontId="4" fillId="0" borderId="2" xfId="0" applyNumberFormat="1" applyFont="1" applyBorder="1" applyAlignment="1">
      <alignment horizontal="center" vertical="center" wrapText="1"/>
    </xf>
    <xf numFmtId="2" fontId="6" fillId="3" borderId="2" xfId="0" applyNumberFormat="1" applyFont="1" applyFill="1" applyBorder="1" applyAlignment="1">
      <alignment horizontal="center" vertical="center" wrapText="1"/>
    </xf>
    <xf numFmtId="2" fontId="4" fillId="2" borderId="2" xfId="0" applyNumberFormat="1" applyFont="1" applyFill="1" applyBorder="1" applyAlignment="1">
      <alignment horizontal="center" vertical="center"/>
    </xf>
    <xf numFmtId="2" fontId="6" fillId="3" borderId="2" xfId="0" applyNumberFormat="1" applyFont="1" applyFill="1" applyBorder="1" applyAlignment="1">
      <alignment horizontal="center" vertical="center"/>
    </xf>
    <xf numFmtId="2" fontId="6" fillId="2" borderId="2" xfId="0" applyNumberFormat="1" applyFont="1" applyFill="1" applyBorder="1" applyAlignment="1">
      <alignment horizontal="center" vertical="center"/>
    </xf>
    <xf numFmtId="2" fontId="4" fillId="5" borderId="2" xfId="0" applyNumberFormat="1" applyFont="1" applyFill="1" applyBorder="1" applyAlignment="1">
      <alignment horizontal="center" vertical="center"/>
    </xf>
    <xf numFmtId="2" fontId="6" fillId="0" borderId="2" xfId="0" applyNumberFormat="1" applyFont="1" applyBorder="1" applyAlignment="1">
      <alignment horizontal="center" vertical="center"/>
    </xf>
    <xf numFmtId="2" fontId="6" fillId="5" borderId="2" xfId="0" applyNumberFormat="1" applyFont="1" applyFill="1" applyBorder="1" applyAlignment="1">
      <alignment horizontal="center" vertical="center"/>
    </xf>
    <xf numFmtId="2" fontId="6" fillId="4" borderId="2" xfId="0" applyNumberFormat="1" applyFont="1" applyFill="1" applyBorder="1" applyAlignment="1">
      <alignment horizontal="center" vertical="center"/>
    </xf>
    <xf numFmtId="2" fontId="4" fillId="3" borderId="2" xfId="0" applyNumberFormat="1" applyFont="1" applyFill="1" applyBorder="1" applyAlignment="1">
      <alignment horizontal="center" vertical="center"/>
    </xf>
    <xf numFmtId="2" fontId="4" fillId="4" borderId="2" xfId="0" applyNumberFormat="1" applyFont="1" applyFill="1" applyBorder="1" applyAlignment="1">
      <alignment horizontal="center" vertical="center"/>
    </xf>
    <xf numFmtId="0" fontId="1" fillId="0" borderId="2" xfId="0" applyFont="1" applyBorder="1"/>
    <xf numFmtId="2" fontId="9" fillId="2" borderId="2" xfId="0" applyNumberFormat="1" applyFont="1" applyFill="1" applyBorder="1" applyAlignment="1">
      <alignment horizontal="center" vertical="center"/>
    </xf>
    <xf numFmtId="2" fontId="1" fillId="0" borderId="2" xfId="0" applyNumberFormat="1" applyFont="1" applyBorder="1"/>
    <xf numFmtId="0" fontId="1" fillId="0" borderId="1" xfId="0" applyFont="1" applyBorder="1" applyAlignment="1">
      <alignment horizontal="center" wrapText="1"/>
    </xf>
    <xf numFmtId="0" fontId="1" fillId="4" borderId="1" xfId="0" applyFont="1" applyFill="1" applyBorder="1" applyAlignment="1">
      <alignment horizontal="center" wrapText="1"/>
    </xf>
    <xf numFmtId="0" fontId="1" fillId="3" borderId="1" xfId="0" applyFont="1" applyFill="1" applyBorder="1" applyAlignment="1">
      <alignment horizontal="center" wrapText="1"/>
    </xf>
    <xf numFmtId="0" fontId="10" fillId="0" borderId="1" xfId="0" applyFont="1" applyBorder="1" applyAlignment="1">
      <alignment horizontal="center" wrapText="1"/>
    </xf>
    <xf numFmtId="1" fontId="1" fillId="0" borderId="1" xfId="0" applyNumberFormat="1" applyFont="1" applyBorder="1" applyAlignment="1">
      <alignment horizontal="center" wrapText="1"/>
    </xf>
    <xf numFmtId="0" fontId="1" fillId="5" borderId="1" xfId="0" applyFont="1" applyFill="1" applyBorder="1" applyAlignment="1">
      <alignment horizontal="center" wrapText="1"/>
    </xf>
    <xf numFmtId="0" fontId="1" fillId="2" borderId="1" xfId="0" applyFont="1" applyFill="1" applyBorder="1" applyAlignment="1">
      <alignment horizontal="center" wrapText="1"/>
    </xf>
    <xf numFmtId="0" fontId="1" fillId="0" borderId="1" xfId="0" applyFont="1" applyBorder="1" applyAlignment="1">
      <alignment horizontal="left" vertical="center" wrapText="1"/>
    </xf>
    <xf numFmtId="0" fontId="1" fillId="0" borderId="1" xfId="0" applyFont="1" applyBorder="1" applyAlignment="1">
      <alignment horizontal="left" wrapText="1"/>
    </xf>
    <xf numFmtId="0" fontId="11" fillId="0" borderId="1" xfId="0" applyFont="1" applyBorder="1" applyAlignment="1">
      <alignment horizontal="center" wrapText="1"/>
    </xf>
    <xf numFmtId="2" fontId="1" fillId="0" borderId="1" xfId="0" applyNumberFormat="1" applyFont="1" applyBorder="1" applyAlignment="1">
      <alignment horizontal="center" wrapText="1"/>
    </xf>
    <xf numFmtId="2" fontId="3" fillId="4" borderId="1" xfId="0" applyNumberFormat="1" applyFont="1" applyFill="1" applyBorder="1" applyAlignment="1">
      <alignment horizontal="center" vertical="center" wrapText="1"/>
    </xf>
    <xf numFmtId="0" fontId="3" fillId="4" borderId="1" xfId="0" applyFont="1" applyFill="1" applyBorder="1" applyAlignment="1">
      <alignment horizontal="left" vertical="center" wrapText="1"/>
    </xf>
    <xf numFmtId="0" fontId="3" fillId="4" borderId="1" xfId="0" applyFont="1" applyFill="1" applyBorder="1" applyAlignment="1">
      <alignment horizontal="center" vertical="center" wrapText="1"/>
    </xf>
    <xf numFmtId="0" fontId="3" fillId="4" borderId="0" xfId="0" applyFont="1" applyFill="1"/>
    <xf numFmtId="2" fontId="3" fillId="4" borderId="1" xfId="0" applyNumberFormat="1" applyFont="1" applyFill="1" applyBorder="1" applyAlignment="1">
      <alignment horizontal="center" vertical="center"/>
    </xf>
    <xf numFmtId="2" fontId="13" fillId="4"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0" borderId="0" xfId="0" applyFont="1"/>
    <xf numFmtId="0" fontId="13" fillId="0" borderId="1" xfId="0" applyFont="1" applyBorder="1" applyAlignment="1">
      <alignment horizontal="center" vertical="center" wrapText="1"/>
    </xf>
    <xf numFmtId="0" fontId="3" fillId="0" borderId="1" xfId="0" applyFont="1" applyBorder="1" applyAlignment="1">
      <alignment horizontal="left" vertical="center" wrapText="1"/>
    </xf>
    <xf numFmtId="2" fontId="3" fillId="0" borderId="1" xfId="0" applyNumberFormat="1" applyFont="1" applyBorder="1" applyAlignment="1">
      <alignment horizontal="center" vertical="center" wrapText="1"/>
    </xf>
    <xf numFmtId="4" fontId="3" fillId="0" borderId="1" xfId="0" applyNumberFormat="1" applyFont="1" applyBorder="1" applyAlignment="1">
      <alignment horizontal="right" vertical="center" wrapText="1"/>
    </xf>
    <xf numFmtId="0" fontId="3" fillId="0" borderId="1" xfId="0" applyFont="1" applyBorder="1" applyAlignment="1">
      <alignment horizontal="center" vertical="center"/>
    </xf>
    <xf numFmtId="2" fontId="3" fillId="0" borderId="1" xfId="0" applyNumberFormat="1" applyFont="1" applyBorder="1" applyAlignment="1">
      <alignment horizontal="center" vertical="center"/>
    </xf>
    <xf numFmtId="2" fontId="13" fillId="0" borderId="1" xfId="0" applyNumberFormat="1" applyFont="1" applyBorder="1" applyAlignment="1">
      <alignment horizontal="center" vertical="center"/>
    </xf>
    <xf numFmtId="0" fontId="3" fillId="0" borderId="0" xfId="0" applyFont="1" applyAlignment="1">
      <alignment horizontal="center" vertical="center"/>
    </xf>
    <xf numFmtId="0" fontId="3" fillId="0" borderId="0" xfId="0" applyFont="1" applyAlignment="1">
      <alignment wrapText="1"/>
    </xf>
    <xf numFmtId="2" fontId="13" fillId="0" borderId="1" xfId="0" applyNumberFormat="1" applyFont="1" applyBorder="1" applyAlignment="1">
      <alignment horizontal="center" vertical="center" wrapText="1"/>
    </xf>
    <xf numFmtId="0" fontId="3" fillId="0" borderId="0" xfId="0" applyFont="1" applyAlignment="1">
      <alignment horizontal="center"/>
    </xf>
    <xf numFmtId="0" fontId="3" fillId="0" borderId="5" xfId="0" applyFont="1" applyBorder="1" applyAlignment="1">
      <alignment horizontal="left" vertical="center" wrapText="1"/>
    </xf>
    <xf numFmtId="0" fontId="3" fillId="0" borderId="1" xfId="0" applyFont="1" applyBorder="1" applyAlignment="1">
      <alignment horizontal="left" vertical="center"/>
    </xf>
    <xf numFmtId="0" fontId="13" fillId="0" borderId="1" xfId="0" applyFont="1" applyBorder="1" applyAlignment="1">
      <alignment horizontal="center" vertical="center"/>
    </xf>
    <xf numFmtId="2" fontId="3" fillId="0" borderId="0" xfId="0" applyNumberFormat="1" applyFont="1" applyAlignment="1">
      <alignment vertical="center"/>
    </xf>
    <xf numFmtId="0" fontId="3" fillId="0" borderId="5" xfId="0" applyFont="1" applyBorder="1" applyAlignment="1">
      <alignment horizontal="center" vertical="center" wrapText="1"/>
    </xf>
    <xf numFmtId="0" fontId="3" fillId="0" borderId="5" xfId="0" applyFont="1" applyBorder="1" applyAlignment="1">
      <alignment horizontal="center" vertical="center"/>
    </xf>
    <xf numFmtId="2" fontId="3" fillId="0" borderId="5" xfId="0" applyNumberFormat="1" applyFont="1" applyBorder="1" applyAlignment="1">
      <alignment horizontal="center" vertical="center"/>
    </xf>
    <xf numFmtId="2" fontId="13" fillId="0" borderId="5" xfId="0" applyNumberFormat="1" applyFont="1" applyBorder="1" applyAlignment="1">
      <alignment horizontal="center" vertical="center"/>
    </xf>
    <xf numFmtId="166" fontId="12" fillId="0" borderId="7" xfId="0" applyNumberFormat="1" applyFont="1" applyBorder="1" applyAlignment="1">
      <alignment horizontal="right" vertical="center"/>
    </xf>
    <xf numFmtId="2" fontId="3" fillId="0" borderId="10" xfId="0" applyNumberFormat="1" applyFont="1" applyBorder="1" applyAlignment="1">
      <alignment horizontal="left"/>
    </xf>
    <xf numFmtId="166" fontId="12" fillId="0" borderId="1" xfId="0" applyNumberFormat="1" applyFont="1" applyBorder="1" applyAlignment="1">
      <alignment horizontal="right" vertical="center"/>
    </xf>
    <xf numFmtId="164" fontId="3" fillId="0" borderId="1" xfId="0" applyNumberFormat="1" applyFont="1" applyBorder="1" applyAlignment="1">
      <alignment horizontal="left" vertical="center"/>
    </xf>
    <xf numFmtId="0" fontId="13" fillId="0" borderId="0" xfId="0" applyFont="1" applyAlignment="1">
      <alignment horizontal="center"/>
    </xf>
    <xf numFmtId="0" fontId="3" fillId="0" borderId="0" xfId="0" applyFont="1" applyAlignment="1">
      <alignment horizontal="right"/>
    </xf>
    <xf numFmtId="0" fontId="3" fillId="0" borderId="0" xfId="0" applyFont="1" applyAlignment="1">
      <alignment horizontal="left"/>
    </xf>
    <xf numFmtId="164" fontId="3" fillId="0" borderId="0" xfId="0" applyNumberFormat="1" applyFont="1" applyAlignment="1">
      <alignment horizontal="right"/>
    </xf>
    <xf numFmtId="0" fontId="13" fillId="4" borderId="1" xfId="0" applyFont="1" applyFill="1" applyBorder="1" applyAlignment="1">
      <alignment horizontal="center" vertical="center" wrapText="1"/>
    </xf>
    <xf numFmtId="0" fontId="13" fillId="4" borderId="1" xfId="0" applyFont="1" applyFill="1" applyBorder="1" applyAlignment="1">
      <alignment horizontal="center" vertical="center"/>
    </xf>
    <xf numFmtId="0" fontId="13" fillId="4" borderId="1" xfId="0" applyFont="1" applyFill="1" applyBorder="1" applyAlignment="1">
      <alignment horizontal="left" vertical="center" wrapText="1"/>
    </xf>
    <xf numFmtId="2" fontId="13" fillId="4" borderId="1" xfId="0" applyNumberFormat="1" applyFont="1" applyFill="1" applyBorder="1" applyAlignment="1">
      <alignment horizontal="center" vertical="center"/>
    </xf>
    <xf numFmtId="4" fontId="3" fillId="4" borderId="1" xfId="0" applyNumberFormat="1" applyFont="1" applyFill="1" applyBorder="1" applyAlignment="1">
      <alignment horizontal="right" vertical="center" wrapText="1"/>
    </xf>
    <xf numFmtId="2" fontId="13" fillId="4" borderId="1" xfId="0" applyNumberFormat="1" applyFont="1" applyFill="1" applyBorder="1" applyAlignment="1">
      <alignment vertical="center"/>
    </xf>
    <xf numFmtId="0" fontId="13" fillId="4" borderId="1" xfId="0" applyFont="1" applyFill="1" applyBorder="1" applyAlignment="1">
      <alignment vertical="center"/>
    </xf>
    <xf numFmtId="0" fontId="3" fillId="0" borderId="1" xfId="0" applyFont="1" applyBorder="1" applyAlignment="1">
      <alignment horizontal="center"/>
    </xf>
    <xf numFmtId="2" fontId="4" fillId="0" borderId="1" xfId="0" applyNumberFormat="1" applyFont="1" applyBorder="1" applyAlignment="1">
      <alignment vertical="center" wrapText="1"/>
    </xf>
    <xf numFmtId="2" fontId="6" fillId="0" borderId="2" xfId="0" applyNumberFormat="1" applyFont="1" applyBorder="1" applyAlignment="1">
      <alignment horizontal="center" vertical="center" wrapText="1"/>
    </xf>
    <xf numFmtId="0" fontId="13" fillId="0" borderId="1" xfId="0" applyFont="1" applyBorder="1" applyAlignment="1">
      <alignment horizontal="left" vertical="center" wrapText="1"/>
    </xf>
    <xf numFmtId="0" fontId="6"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0" xfId="0" applyFont="1" applyAlignment="1">
      <alignment horizontal="center" wrapText="1"/>
    </xf>
    <xf numFmtId="0" fontId="10" fillId="0" borderId="0" xfId="0" applyFont="1" applyAlignment="1">
      <alignment wrapText="1"/>
    </xf>
    <xf numFmtId="0" fontId="16" fillId="0" borderId="1" xfId="0" applyFont="1" applyBorder="1" applyAlignment="1">
      <alignment horizontal="center" vertical="center" wrapText="1"/>
    </xf>
    <xf numFmtId="0" fontId="12" fillId="0" borderId="8" xfId="0" applyFont="1" applyBorder="1" applyAlignment="1">
      <alignment horizontal="right"/>
    </xf>
    <xf numFmtId="0" fontId="12" fillId="0" borderId="9" xfId="0" applyFont="1" applyBorder="1" applyAlignment="1">
      <alignment horizontal="right"/>
    </xf>
    <xf numFmtId="0" fontId="12" fillId="0" borderId="2" xfId="0" applyFont="1" applyBorder="1" applyAlignment="1">
      <alignment horizontal="right"/>
    </xf>
    <xf numFmtId="0" fontId="12" fillId="0" borderId="3" xfId="0" applyFont="1" applyBorder="1" applyAlignment="1">
      <alignment horizontal="right"/>
    </xf>
    <xf numFmtId="0" fontId="15" fillId="0" borderId="9" xfId="0" applyFont="1" applyBorder="1" applyAlignment="1">
      <alignment horizontal="center"/>
    </xf>
    <xf numFmtId="2" fontId="6" fillId="0" borderId="2" xfId="0" applyNumberFormat="1" applyFont="1" applyBorder="1" applyAlignment="1">
      <alignment horizontal="center" vertical="center" wrapText="1"/>
    </xf>
    <xf numFmtId="2" fontId="6" fillId="0" borderId="3" xfId="0" applyNumberFormat="1" applyFont="1" applyBorder="1" applyAlignment="1">
      <alignment horizontal="center" vertical="center" wrapText="1"/>
    </xf>
    <xf numFmtId="2" fontId="6" fillId="0" borderId="4" xfId="0" applyNumberFormat="1" applyFont="1" applyBorder="1" applyAlignment="1">
      <alignment horizontal="center" vertical="center" wrapText="1"/>
    </xf>
    <xf numFmtId="1" fontId="6" fillId="2" borderId="2" xfId="0" applyNumberFormat="1" applyFont="1" applyFill="1" applyBorder="1" applyAlignment="1">
      <alignment horizontal="center" vertical="center" wrapText="1"/>
    </xf>
    <xf numFmtId="1" fontId="6" fillId="2" borderId="3" xfId="0" applyNumberFormat="1" applyFont="1" applyFill="1" applyBorder="1" applyAlignment="1">
      <alignment horizontal="center" vertical="center" wrapText="1"/>
    </xf>
    <xf numFmtId="1" fontId="6" fillId="2" borderId="4" xfId="0" applyNumberFormat="1" applyFont="1" applyFill="1" applyBorder="1" applyAlignment="1">
      <alignment horizontal="center" vertical="center" wrapText="1"/>
    </xf>
    <xf numFmtId="2" fontId="6" fillId="2" borderId="2" xfId="0" applyNumberFormat="1" applyFont="1" applyFill="1" applyBorder="1" applyAlignment="1">
      <alignment horizontal="center" vertical="center" wrapText="1"/>
    </xf>
    <xf numFmtId="2" fontId="6" fillId="2" borderId="3" xfId="0" applyNumberFormat="1" applyFont="1" applyFill="1" applyBorder="1" applyAlignment="1">
      <alignment horizontal="center" vertical="center" wrapText="1"/>
    </xf>
    <xf numFmtId="2" fontId="6" fillId="2" borderId="4" xfId="0" applyNumberFormat="1" applyFont="1" applyFill="1" applyBorder="1" applyAlignment="1">
      <alignment horizontal="center" vertical="center" wrapText="1"/>
    </xf>
    <xf numFmtId="2" fontId="4" fillId="0" borderId="2" xfId="0" applyNumberFormat="1" applyFont="1" applyBorder="1" applyAlignment="1">
      <alignment horizontal="center" vertical="center"/>
    </xf>
    <xf numFmtId="2" fontId="4" fillId="0" borderId="3" xfId="0" applyNumberFormat="1" applyFont="1" applyBorder="1" applyAlignment="1">
      <alignment horizontal="center" vertical="center"/>
    </xf>
    <xf numFmtId="2" fontId="4" fillId="0" borderId="4" xfId="0" applyNumberFormat="1" applyFont="1" applyBorder="1" applyAlignment="1">
      <alignment horizontal="center" vertical="center"/>
    </xf>
    <xf numFmtId="2" fontId="6" fillId="0" borderId="1" xfId="0" applyNumberFormat="1" applyFont="1" applyBorder="1" applyAlignment="1">
      <alignment horizontal="center" vertical="center" wrapText="1"/>
    </xf>
    <xf numFmtId="2" fontId="4" fillId="4" borderId="1" xfId="0" applyNumberFormat="1" applyFont="1" applyFill="1" applyBorder="1" applyAlignment="1">
      <alignment horizontal="center" vertical="center" wrapText="1"/>
    </xf>
    <xf numFmtId="2" fontId="6" fillId="5" borderId="2" xfId="0" applyNumberFormat="1" applyFont="1" applyFill="1" applyBorder="1" applyAlignment="1">
      <alignment horizontal="center" vertical="center" wrapText="1"/>
    </xf>
    <xf numFmtId="2" fontId="6" fillId="5" borderId="3" xfId="0" applyNumberFormat="1" applyFont="1" applyFill="1" applyBorder="1" applyAlignment="1">
      <alignment horizontal="center" vertical="center" wrapText="1"/>
    </xf>
    <xf numFmtId="2" fontId="6" fillId="5" borderId="4" xfId="0" applyNumberFormat="1" applyFont="1" applyFill="1" applyBorder="1" applyAlignment="1">
      <alignment horizontal="center" vertical="center" wrapText="1"/>
    </xf>
    <xf numFmtId="1" fontId="6" fillId="4" borderId="2" xfId="0" applyNumberFormat="1" applyFont="1" applyFill="1" applyBorder="1" applyAlignment="1">
      <alignment horizontal="center" vertical="center" wrapText="1"/>
    </xf>
    <xf numFmtId="1" fontId="6" fillId="4" borderId="3" xfId="0" applyNumberFormat="1" applyFont="1" applyFill="1" applyBorder="1" applyAlignment="1">
      <alignment horizontal="center" vertical="center" wrapText="1"/>
    </xf>
    <xf numFmtId="1" fontId="6" fillId="4" borderId="4" xfId="0" applyNumberFormat="1" applyFont="1" applyFill="1" applyBorder="1" applyAlignment="1">
      <alignment horizontal="center" vertical="center" wrapText="1"/>
    </xf>
    <xf numFmtId="0" fontId="4" fillId="0" borderId="1" xfId="0" applyFont="1" applyBorder="1" applyAlignment="1">
      <alignment horizontal="center" vertical="center"/>
    </xf>
    <xf numFmtId="2" fontId="4" fillId="2" borderId="2" xfId="0" applyNumberFormat="1" applyFont="1" applyFill="1" applyBorder="1" applyAlignment="1">
      <alignment horizontal="center" vertical="center" wrapText="1"/>
    </xf>
    <xf numFmtId="2" fontId="4" fillId="2" borderId="3" xfId="0" applyNumberFormat="1" applyFont="1" applyFill="1" applyBorder="1" applyAlignment="1">
      <alignment horizontal="center" vertical="center" wrapText="1"/>
    </xf>
    <xf numFmtId="2" fontId="4" fillId="2" borderId="4" xfId="0" applyNumberFormat="1" applyFont="1" applyFill="1" applyBorder="1" applyAlignment="1">
      <alignment horizontal="center" vertical="center" wrapText="1"/>
    </xf>
    <xf numFmtId="2" fontId="6" fillId="4" borderId="2" xfId="0" applyNumberFormat="1" applyFont="1" applyFill="1" applyBorder="1" applyAlignment="1">
      <alignment horizontal="center" vertical="center" wrapText="1"/>
    </xf>
    <xf numFmtId="2" fontId="6" fillId="4" borderId="3" xfId="0" applyNumberFormat="1" applyFont="1" applyFill="1" applyBorder="1" applyAlignment="1">
      <alignment horizontal="center" vertical="center" wrapText="1"/>
    </xf>
    <xf numFmtId="2" fontId="6" fillId="4" borderId="4" xfId="0" applyNumberFormat="1" applyFont="1" applyFill="1" applyBorder="1" applyAlignment="1">
      <alignment horizontal="center" vertical="center" wrapText="1"/>
    </xf>
    <xf numFmtId="0" fontId="8" fillId="0" borderId="1" xfId="0" applyFont="1" applyBorder="1" applyAlignment="1">
      <alignment horizontal="left" vertical="center" wrapText="1"/>
    </xf>
    <xf numFmtId="0" fontId="6" fillId="0" borderId="1" xfId="0" applyFont="1" applyBorder="1" applyAlignment="1">
      <alignment horizontal="left" vertical="center" wrapText="1"/>
    </xf>
    <xf numFmtId="0" fontId="4"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2" fontId="4" fillId="0" borderId="5" xfId="0" applyNumberFormat="1" applyFont="1" applyBorder="1" applyAlignment="1">
      <alignment horizontal="center" vertical="center" wrapText="1"/>
    </xf>
    <xf numFmtId="2" fontId="4" fillId="0" borderId="6" xfId="0" applyNumberFormat="1" applyFont="1" applyBorder="1" applyAlignment="1">
      <alignment horizontal="center" vertical="center" wrapText="1"/>
    </xf>
    <xf numFmtId="2" fontId="4" fillId="0" borderId="7"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pplyAlignment="1">
      <alignment horizontal="center"/>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2FC91A-E6A4-4128-BA67-45ADD3AC41C7}">
  <dimension ref="C6:H19"/>
  <sheetViews>
    <sheetView topLeftCell="B1" zoomScale="70" zoomScaleNormal="70" workbookViewId="0">
      <selection activeCell="E22" sqref="E22"/>
    </sheetView>
  </sheetViews>
  <sheetFormatPr defaultRowHeight="15" x14ac:dyDescent="0.25"/>
  <cols>
    <col min="4" max="4" width="14.85546875" customWidth="1"/>
    <col min="5" max="5" width="84.7109375" customWidth="1"/>
    <col min="7" max="7" width="11" customWidth="1"/>
    <col min="8" max="8" width="12.85546875" customWidth="1"/>
  </cols>
  <sheetData>
    <row r="6" spans="3:8" ht="23.25" x14ac:dyDescent="0.35">
      <c r="C6" s="194" t="s">
        <v>332</v>
      </c>
      <c r="D6" s="194"/>
      <c r="E6" s="194"/>
      <c r="F6" s="194"/>
      <c r="G6" s="194"/>
      <c r="H6" s="194"/>
    </row>
    <row r="7" spans="3:8" ht="33" x14ac:dyDescent="0.25">
      <c r="C7" s="143" t="s">
        <v>10</v>
      </c>
      <c r="D7" s="143" t="s">
        <v>11</v>
      </c>
      <c r="E7" s="143" t="s">
        <v>12</v>
      </c>
      <c r="F7" s="143" t="s">
        <v>2</v>
      </c>
      <c r="G7" s="143" t="s">
        <v>330</v>
      </c>
      <c r="H7" s="143" t="s">
        <v>331</v>
      </c>
    </row>
    <row r="8" spans="3:8" ht="31.5" x14ac:dyDescent="0.25">
      <c r="C8" s="141">
        <v>12</v>
      </c>
      <c r="D8" s="141"/>
      <c r="E8" s="148" t="s">
        <v>299</v>
      </c>
      <c r="F8" s="141"/>
      <c r="G8" s="141"/>
      <c r="H8" s="149"/>
    </row>
    <row r="9" spans="3:8" ht="15.75" x14ac:dyDescent="0.25">
      <c r="C9" s="181" t="s">
        <v>302</v>
      </c>
      <c r="D9" s="141" t="s">
        <v>245</v>
      </c>
      <c r="E9" s="148" t="s">
        <v>298</v>
      </c>
      <c r="F9" s="141" t="s">
        <v>21</v>
      </c>
      <c r="G9" s="141">
        <v>1056.99</v>
      </c>
      <c r="H9" s="135">
        <f>BOQ!E16</f>
        <v>316.1434999999999</v>
      </c>
    </row>
    <row r="10" spans="3:8" ht="15.75" x14ac:dyDescent="0.25">
      <c r="C10" s="137" t="s">
        <v>303</v>
      </c>
      <c r="D10" s="137" t="s">
        <v>301</v>
      </c>
      <c r="E10" s="136" t="s">
        <v>300</v>
      </c>
      <c r="F10" s="137" t="s">
        <v>21</v>
      </c>
      <c r="G10" s="137">
        <v>0</v>
      </c>
      <c r="H10" s="135">
        <v>292.02030000000002</v>
      </c>
    </row>
    <row r="11" spans="3:8" ht="15.75" x14ac:dyDescent="0.25">
      <c r="C11" s="137" t="s">
        <v>304</v>
      </c>
      <c r="D11" s="137" t="s">
        <v>306</v>
      </c>
      <c r="E11" s="136" t="s">
        <v>305</v>
      </c>
      <c r="F11" s="137" t="s">
        <v>21</v>
      </c>
      <c r="G11" s="137">
        <v>0</v>
      </c>
      <c r="H11" s="135">
        <v>448.83049999999992</v>
      </c>
    </row>
    <row r="12" spans="3:8" ht="15.75" x14ac:dyDescent="0.25">
      <c r="C12" s="141">
        <v>14</v>
      </c>
      <c r="D12" s="141" t="s">
        <v>105</v>
      </c>
      <c r="E12" s="148" t="s">
        <v>106</v>
      </c>
      <c r="F12" s="141" t="s">
        <v>21</v>
      </c>
      <c r="G12" s="141">
        <v>336.62</v>
      </c>
      <c r="H12" s="139">
        <v>347.93100000000004</v>
      </c>
    </row>
    <row r="13" spans="3:8" ht="31.5" x14ac:dyDescent="0.25">
      <c r="C13" s="141">
        <v>15</v>
      </c>
      <c r="D13" s="141" t="s">
        <v>108</v>
      </c>
      <c r="E13" s="148" t="s">
        <v>107</v>
      </c>
      <c r="F13" s="141" t="s">
        <v>21</v>
      </c>
      <c r="G13" s="141">
        <v>375.3</v>
      </c>
      <c r="H13" s="139">
        <v>407.77050000000008</v>
      </c>
    </row>
    <row r="14" spans="3:8" ht="47.25" x14ac:dyDescent="0.25">
      <c r="C14" s="141">
        <v>18</v>
      </c>
      <c r="D14" s="141" t="s">
        <v>230</v>
      </c>
      <c r="E14" s="148" t="s">
        <v>291</v>
      </c>
      <c r="F14" s="141" t="s">
        <v>22</v>
      </c>
      <c r="G14" s="141">
        <v>9967.6299999999992</v>
      </c>
      <c r="H14" s="135">
        <v>10726.002680246913</v>
      </c>
    </row>
    <row r="15" spans="3:8" ht="47.25" x14ac:dyDescent="0.25">
      <c r="C15" s="141">
        <v>19</v>
      </c>
      <c r="D15" s="141">
        <v>10.199999999999999</v>
      </c>
      <c r="E15" s="148" t="s">
        <v>59</v>
      </c>
      <c r="F15" s="141" t="s">
        <v>22</v>
      </c>
      <c r="G15" s="141">
        <v>8038.77</v>
      </c>
      <c r="H15" s="135">
        <v>8488.6247999999978</v>
      </c>
    </row>
    <row r="16" spans="3:8" ht="31.5" x14ac:dyDescent="0.25">
      <c r="C16" s="141">
        <v>20</v>
      </c>
      <c r="D16" s="151" t="s">
        <v>164</v>
      </c>
      <c r="E16" s="158" t="s">
        <v>165</v>
      </c>
      <c r="F16" s="151" t="s">
        <v>21</v>
      </c>
      <c r="G16" s="151">
        <v>263.55</v>
      </c>
      <c r="H16" s="139">
        <v>245.02125000000001</v>
      </c>
    </row>
    <row r="17" spans="3:8" ht="47.25" x14ac:dyDescent="0.25">
      <c r="C17" s="141">
        <v>21</v>
      </c>
      <c r="D17" s="151" t="s">
        <v>162</v>
      </c>
      <c r="E17" s="148" t="s">
        <v>163</v>
      </c>
      <c r="F17" s="151" t="s">
        <v>21</v>
      </c>
      <c r="G17" s="151">
        <v>711.91</v>
      </c>
      <c r="H17" s="139">
        <v>755.70150000000012</v>
      </c>
    </row>
    <row r="18" spans="3:8" ht="47.25" x14ac:dyDescent="0.25">
      <c r="C18" s="174">
        <v>29</v>
      </c>
      <c r="D18" s="175">
        <v>15.19</v>
      </c>
      <c r="E18" s="176" t="s">
        <v>318</v>
      </c>
      <c r="F18" s="174" t="s">
        <v>22</v>
      </c>
      <c r="G18" s="174">
        <v>0</v>
      </c>
      <c r="H18" s="177">
        <v>179.77500000000001</v>
      </c>
    </row>
    <row r="19" spans="3:8" ht="48" x14ac:dyDescent="0.25">
      <c r="C19" s="174">
        <v>30</v>
      </c>
      <c r="D19" s="174">
        <v>10.199999999999999</v>
      </c>
      <c r="E19" s="176" t="s">
        <v>326</v>
      </c>
      <c r="F19" s="174" t="s">
        <v>22</v>
      </c>
      <c r="G19" s="174">
        <v>0</v>
      </c>
      <c r="H19" s="177">
        <v>179.77500000000001</v>
      </c>
    </row>
  </sheetData>
  <mergeCells count="1">
    <mergeCell ref="C6:H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48"/>
  <sheetViews>
    <sheetView tabSelected="1" view="pageBreakPreview" zoomScale="60" zoomScaleNormal="55" workbookViewId="0">
      <pane ySplit="3" topLeftCell="A19" activePane="bottomLeft" state="frozen"/>
      <selection pane="bottomLeft" activeCell="C24" sqref="C24"/>
    </sheetView>
  </sheetViews>
  <sheetFormatPr defaultColWidth="8.85546875" defaultRowHeight="15.75" x14ac:dyDescent="0.25"/>
  <cols>
    <col min="1" max="1" width="5.140625" style="142" bestFit="1" customWidth="1"/>
    <col min="2" max="2" width="11.7109375" style="142" hidden="1" customWidth="1"/>
    <col min="3" max="3" width="100.42578125" style="142" customWidth="1"/>
    <col min="4" max="4" width="8.85546875" style="142"/>
    <col min="5" max="5" width="12" style="142" customWidth="1"/>
    <col min="6" max="6" width="10.5703125" style="170" hidden="1" customWidth="1"/>
    <col min="7" max="7" width="17" style="142" customWidth="1"/>
    <col min="8" max="8" width="17.42578125" style="171" customWidth="1"/>
    <col min="9" max="9" width="27" style="172" hidden="1" customWidth="1"/>
    <col min="10" max="16384" width="8.85546875" style="142"/>
  </cols>
  <sheetData>
    <row r="1" spans="1:11" ht="20.25" x14ac:dyDescent="0.25">
      <c r="A1" s="189" t="s">
        <v>176</v>
      </c>
      <c r="B1" s="189"/>
      <c r="C1" s="189"/>
      <c r="D1" s="189"/>
      <c r="E1" s="189"/>
      <c r="F1" s="189"/>
      <c r="G1" s="189"/>
      <c r="H1" s="189"/>
      <c r="I1" s="189"/>
    </row>
    <row r="2" spans="1:11" s="146" customFormat="1" ht="33" x14ac:dyDescent="0.3">
      <c r="A2" s="143" t="s">
        <v>10</v>
      </c>
      <c r="B2" s="143" t="s">
        <v>11</v>
      </c>
      <c r="C2" s="143" t="s">
        <v>12</v>
      </c>
      <c r="D2" s="143" t="s">
        <v>2</v>
      </c>
      <c r="E2" s="143" t="s">
        <v>5</v>
      </c>
      <c r="F2" s="144" t="s">
        <v>76</v>
      </c>
      <c r="G2" s="143" t="s">
        <v>232</v>
      </c>
      <c r="H2" s="143" t="s">
        <v>231</v>
      </c>
      <c r="I2" s="145" t="s">
        <v>13</v>
      </c>
    </row>
    <row r="3" spans="1:11" x14ac:dyDescent="0.25">
      <c r="A3" s="141" t="s">
        <v>14</v>
      </c>
      <c r="B3" s="141" t="s">
        <v>15</v>
      </c>
      <c r="C3" s="141" t="s">
        <v>15</v>
      </c>
      <c r="D3" s="141" t="s">
        <v>16</v>
      </c>
      <c r="E3" s="141" t="s">
        <v>17</v>
      </c>
      <c r="F3" s="147" t="s">
        <v>19</v>
      </c>
      <c r="G3" s="141" t="s">
        <v>18</v>
      </c>
      <c r="H3" s="141" t="s">
        <v>19</v>
      </c>
      <c r="I3" s="148" t="s">
        <v>233</v>
      </c>
    </row>
    <row r="4" spans="1:11" ht="42.75" customHeight="1" x14ac:dyDescent="0.25">
      <c r="A4" s="141">
        <v>1</v>
      </c>
      <c r="B4" s="141">
        <v>14.23</v>
      </c>
      <c r="C4" s="148" t="s">
        <v>56</v>
      </c>
      <c r="D4" s="141" t="s">
        <v>46</v>
      </c>
      <c r="E4" s="149">
        <f>'Measurement Sheet'!H15</f>
        <v>1920.5</v>
      </c>
      <c r="F4" s="147">
        <v>231.05</v>
      </c>
      <c r="G4" s="149" t="s">
        <v>340</v>
      </c>
      <c r="H4" s="150" t="s">
        <v>340</v>
      </c>
      <c r="I4" s="148"/>
    </row>
    <row r="5" spans="1:11" ht="47.25" x14ac:dyDescent="0.25">
      <c r="A5" s="141">
        <v>2</v>
      </c>
      <c r="B5" s="141" t="s">
        <v>25</v>
      </c>
      <c r="C5" s="184" t="s">
        <v>170</v>
      </c>
      <c r="D5" s="141" t="s">
        <v>21</v>
      </c>
      <c r="E5" s="149">
        <f>'Measurement Sheet'!H29</f>
        <v>688</v>
      </c>
      <c r="F5" s="147">
        <v>433.55</v>
      </c>
      <c r="G5" s="149" t="s">
        <v>340</v>
      </c>
      <c r="H5" s="150" t="s">
        <v>340</v>
      </c>
      <c r="I5" s="148"/>
    </row>
    <row r="6" spans="1:11" ht="47.25" x14ac:dyDescent="0.25">
      <c r="A6" s="141">
        <v>3</v>
      </c>
      <c r="B6" s="141" t="s">
        <v>24</v>
      </c>
      <c r="C6" s="148" t="s">
        <v>23</v>
      </c>
      <c r="D6" s="141" t="s">
        <v>9</v>
      </c>
      <c r="E6" s="149">
        <f>'Measurement Sheet'!H42</f>
        <v>2857.9250000000002</v>
      </c>
      <c r="F6" s="147">
        <v>700.5</v>
      </c>
      <c r="G6" s="149" t="s">
        <v>340</v>
      </c>
      <c r="H6" s="150" t="s">
        <v>340</v>
      </c>
      <c r="I6" s="148"/>
    </row>
    <row r="7" spans="1:11" ht="63" x14ac:dyDescent="0.25">
      <c r="A7" s="151">
        <v>4</v>
      </c>
      <c r="B7" s="141" t="s">
        <v>116</v>
      </c>
      <c r="C7" s="148" t="s">
        <v>117</v>
      </c>
      <c r="D7" s="151" t="s">
        <v>9</v>
      </c>
      <c r="E7" s="152">
        <f>'Measurement Sheet'!H55</f>
        <v>161.08875</v>
      </c>
      <c r="F7" s="153">
        <v>177.5</v>
      </c>
      <c r="G7" s="149" t="s">
        <v>340</v>
      </c>
      <c r="H7" s="150" t="s">
        <v>340</v>
      </c>
      <c r="I7" s="148"/>
    </row>
    <row r="8" spans="1:11" ht="116.25" customHeight="1" x14ac:dyDescent="0.25">
      <c r="A8" s="141">
        <v>5</v>
      </c>
      <c r="B8" s="141" t="s">
        <v>26</v>
      </c>
      <c r="C8" s="148" t="s">
        <v>322</v>
      </c>
      <c r="D8" s="141" t="s">
        <v>70</v>
      </c>
      <c r="E8" s="149">
        <f>'Measurement Sheet'!H58</f>
        <v>56</v>
      </c>
      <c r="F8" s="147">
        <v>549.75</v>
      </c>
      <c r="G8" s="149" t="s">
        <v>340</v>
      </c>
      <c r="H8" s="150" t="s">
        <v>340</v>
      </c>
      <c r="I8" s="148" t="s">
        <v>114</v>
      </c>
      <c r="K8" s="155"/>
    </row>
    <row r="9" spans="1:11" ht="60.75" customHeight="1" x14ac:dyDescent="0.25">
      <c r="A9" s="141">
        <v>6</v>
      </c>
      <c r="B9" s="141">
        <v>2.25</v>
      </c>
      <c r="C9" s="148" t="s">
        <v>57</v>
      </c>
      <c r="D9" s="141" t="s">
        <v>9</v>
      </c>
      <c r="E9" s="152">
        <f>'Measurement Sheet'!H64</f>
        <v>54.132299999999994</v>
      </c>
      <c r="F9" s="156">
        <v>196</v>
      </c>
      <c r="G9" s="149" t="s">
        <v>340</v>
      </c>
      <c r="H9" s="150" t="s">
        <v>340</v>
      </c>
      <c r="I9" s="148"/>
    </row>
    <row r="10" spans="1:11" ht="63" x14ac:dyDescent="0.25">
      <c r="A10" s="141">
        <v>7</v>
      </c>
      <c r="B10" s="141" t="s">
        <v>20</v>
      </c>
      <c r="C10" s="148" t="s">
        <v>58</v>
      </c>
      <c r="D10" s="141" t="s">
        <v>9</v>
      </c>
      <c r="E10" s="149">
        <f>'Measurement Sheet'!H91</f>
        <v>64.319462500000014</v>
      </c>
      <c r="F10" s="156">
        <v>6812</v>
      </c>
      <c r="G10" s="149" t="s">
        <v>340</v>
      </c>
      <c r="H10" s="150" t="s">
        <v>340</v>
      </c>
      <c r="I10" s="148"/>
    </row>
    <row r="11" spans="1:11" ht="57.75" customHeight="1" x14ac:dyDescent="0.25">
      <c r="A11" s="141">
        <v>8</v>
      </c>
      <c r="B11" s="141" t="s">
        <v>102</v>
      </c>
      <c r="C11" s="148" t="s">
        <v>103</v>
      </c>
      <c r="D11" s="141" t="s">
        <v>9</v>
      </c>
      <c r="E11" s="135">
        <f>'Measurement Sheet'!H97</f>
        <v>24.007829999999998</v>
      </c>
      <c r="F11" s="156">
        <v>7878.5</v>
      </c>
      <c r="G11" s="149" t="s">
        <v>340</v>
      </c>
      <c r="H11" s="150" t="s">
        <v>340</v>
      </c>
      <c r="I11" s="148"/>
    </row>
    <row r="12" spans="1:11" ht="63" x14ac:dyDescent="0.25">
      <c r="A12" s="141">
        <v>9</v>
      </c>
      <c r="B12" s="141" t="s">
        <v>119</v>
      </c>
      <c r="C12" s="148" t="s">
        <v>120</v>
      </c>
      <c r="D12" s="141" t="s">
        <v>9</v>
      </c>
      <c r="E12" s="149">
        <f>'Measurement Sheet'!H101</f>
        <v>9.9106000000000005</v>
      </c>
      <c r="F12" s="156">
        <v>7294.7</v>
      </c>
      <c r="G12" s="149" t="s">
        <v>340</v>
      </c>
      <c r="H12" s="150" t="s">
        <v>340</v>
      </c>
      <c r="I12" s="148"/>
    </row>
    <row r="13" spans="1:11" ht="81" customHeight="1" x14ac:dyDescent="0.25">
      <c r="A13" s="141">
        <v>10</v>
      </c>
      <c r="B13" s="141" t="s">
        <v>228</v>
      </c>
      <c r="C13" s="148" t="s">
        <v>323</v>
      </c>
      <c r="D13" s="141" t="s">
        <v>9</v>
      </c>
      <c r="E13" s="149">
        <f>'Measurement Sheet'!H137</f>
        <v>82.775215000000003</v>
      </c>
      <c r="F13" s="147">
        <v>9045.75</v>
      </c>
      <c r="G13" s="149" t="s">
        <v>340</v>
      </c>
      <c r="H13" s="150" t="s">
        <v>340</v>
      </c>
      <c r="I13" s="148"/>
    </row>
    <row r="14" spans="1:11" ht="99.75" customHeight="1" x14ac:dyDescent="0.25">
      <c r="A14" s="141">
        <v>11</v>
      </c>
      <c r="B14" s="141" t="s">
        <v>229</v>
      </c>
      <c r="C14" s="148" t="s">
        <v>324</v>
      </c>
      <c r="D14" s="141" t="s">
        <v>9</v>
      </c>
      <c r="E14" s="149">
        <f>'Measurement Sheet'!H150</f>
        <v>15.276600000000004</v>
      </c>
      <c r="F14" s="147">
        <v>10852.95</v>
      </c>
      <c r="G14" s="149" t="s">
        <v>340</v>
      </c>
      <c r="H14" s="150" t="s">
        <v>340</v>
      </c>
      <c r="I14" s="148"/>
    </row>
    <row r="15" spans="1:11" ht="31.5" x14ac:dyDescent="0.25">
      <c r="A15" s="141">
        <v>12</v>
      </c>
      <c r="B15" s="141"/>
      <c r="C15" s="148" t="s">
        <v>299</v>
      </c>
      <c r="D15" s="141"/>
      <c r="E15" s="149"/>
      <c r="F15" s="147"/>
      <c r="G15" s="149" t="s">
        <v>340</v>
      </c>
      <c r="H15" s="150" t="s">
        <v>340</v>
      </c>
      <c r="I15" s="148"/>
    </row>
    <row r="16" spans="1:11" ht="31.5" x14ac:dyDescent="0.25">
      <c r="A16" s="157" t="s">
        <v>302</v>
      </c>
      <c r="B16" s="141" t="s">
        <v>245</v>
      </c>
      <c r="C16" s="148" t="s">
        <v>298</v>
      </c>
      <c r="D16" s="141" t="s">
        <v>21</v>
      </c>
      <c r="E16" s="135">
        <f>'Measurement Sheet'!H178</f>
        <v>316.1434999999999</v>
      </c>
      <c r="F16" s="147">
        <v>392.15</v>
      </c>
      <c r="G16" s="149" t="s">
        <v>340</v>
      </c>
      <c r="H16" s="150" t="s">
        <v>340</v>
      </c>
      <c r="I16" s="148" t="s">
        <v>328</v>
      </c>
    </row>
    <row r="17" spans="1:18" s="138" customFormat="1" ht="31.5" x14ac:dyDescent="0.25">
      <c r="A17" s="137" t="s">
        <v>303</v>
      </c>
      <c r="B17" s="137" t="s">
        <v>301</v>
      </c>
      <c r="C17" s="136" t="s">
        <v>300</v>
      </c>
      <c r="D17" s="137" t="s">
        <v>21</v>
      </c>
      <c r="E17" s="135">
        <f>'Measurement Sheet'!H179</f>
        <v>292.02030000000002</v>
      </c>
      <c r="F17" s="140">
        <v>736.4</v>
      </c>
      <c r="G17" s="135" t="s">
        <v>340</v>
      </c>
      <c r="H17" s="178" t="s">
        <v>340</v>
      </c>
      <c r="I17" s="136"/>
      <c r="J17" s="142"/>
    </row>
    <row r="18" spans="1:18" s="138" customFormat="1" ht="31.5" x14ac:dyDescent="0.25">
      <c r="A18" s="137" t="s">
        <v>304</v>
      </c>
      <c r="B18" s="137" t="s">
        <v>306</v>
      </c>
      <c r="C18" s="136" t="s">
        <v>305</v>
      </c>
      <c r="D18" s="137" t="s">
        <v>21</v>
      </c>
      <c r="E18" s="135">
        <f>'Measurement Sheet'!H180</f>
        <v>554.4285799999999</v>
      </c>
      <c r="F18" s="140">
        <v>961.3</v>
      </c>
      <c r="G18" s="135" t="s">
        <v>340</v>
      </c>
      <c r="H18" s="178" t="s">
        <v>340</v>
      </c>
      <c r="I18" s="136"/>
      <c r="J18" s="142"/>
    </row>
    <row r="19" spans="1:18" s="138" customFormat="1" ht="31.5" x14ac:dyDescent="0.25">
      <c r="A19" s="137" t="s">
        <v>335</v>
      </c>
      <c r="B19" s="137" t="s">
        <v>334</v>
      </c>
      <c r="C19" s="136" t="s">
        <v>333</v>
      </c>
      <c r="D19" s="137" t="s">
        <v>21</v>
      </c>
      <c r="E19" s="135">
        <f>'Measurement Sheet'!H181</f>
        <v>105.59807999999998</v>
      </c>
      <c r="F19" s="140">
        <f>F18*0.2</f>
        <v>192.26</v>
      </c>
      <c r="G19" s="135" t="s">
        <v>340</v>
      </c>
      <c r="H19" s="178" t="s">
        <v>340</v>
      </c>
      <c r="I19" s="136" t="s">
        <v>338</v>
      </c>
      <c r="J19" s="142"/>
    </row>
    <row r="20" spans="1:18" ht="48" x14ac:dyDescent="0.25">
      <c r="A20" s="141">
        <v>13</v>
      </c>
      <c r="B20" s="141" t="s">
        <v>308</v>
      </c>
      <c r="C20" s="148" t="s">
        <v>325</v>
      </c>
      <c r="D20" s="141" t="s">
        <v>9</v>
      </c>
      <c r="E20" s="152">
        <f>'Measurement Sheet'!H185</f>
        <v>54.144530000000003</v>
      </c>
      <c r="F20" s="140">
        <v>9105.9500000000007</v>
      </c>
      <c r="G20" s="149" t="s">
        <v>340</v>
      </c>
      <c r="H20" s="150" t="s">
        <v>340</v>
      </c>
      <c r="I20" s="148" t="s">
        <v>309</v>
      </c>
    </row>
    <row r="21" spans="1:18" ht="31.5" x14ac:dyDescent="0.25">
      <c r="A21" s="141">
        <v>14</v>
      </c>
      <c r="B21" s="141" t="s">
        <v>105</v>
      </c>
      <c r="C21" s="148" t="s">
        <v>106</v>
      </c>
      <c r="D21" s="141" t="s">
        <v>21</v>
      </c>
      <c r="E21" s="139">
        <f>'Measurement Sheet'!H190</f>
        <v>347.93100000000004</v>
      </c>
      <c r="F21" s="153">
        <v>333.35</v>
      </c>
      <c r="G21" s="149" t="s">
        <v>340</v>
      </c>
      <c r="H21" s="150" t="s">
        <v>340</v>
      </c>
      <c r="I21" s="148"/>
    </row>
    <row r="22" spans="1:18" ht="46.5" customHeight="1" x14ac:dyDescent="0.25">
      <c r="A22" s="141">
        <v>15</v>
      </c>
      <c r="B22" s="141" t="s">
        <v>108</v>
      </c>
      <c r="C22" s="148" t="s">
        <v>107</v>
      </c>
      <c r="D22" s="141" t="s">
        <v>21</v>
      </c>
      <c r="E22" s="139">
        <f>'Measurement Sheet'!H197</f>
        <v>407.77050000000008</v>
      </c>
      <c r="F22" s="153">
        <v>383</v>
      </c>
      <c r="G22" s="149" t="s">
        <v>340</v>
      </c>
      <c r="H22" s="150" t="s">
        <v>340</v>
      </c>
      <c r="I22" s="148"/>
    </row>
    <row r="23" spans="1:18" ht="107.25" customHeight="1" x14ac:dyDescent="0.25">
      <c r="A23" s="141">
        <v>16</v>
      </c>
      <c r="B23" s="141" t="s">
        <v>136</v>
      </c>
      <c r="C23" s="148" t="s">
        <v>137</v>
      </c>
      <c r="D23" s="141" t="s">
        <v>9</v>
      </c>
      <c r="E23" s="149">
        <f>'Measurement Sheet'!H203</f>
        <v>23.911700000000003</v>
      </c>
      <c r="F23" s="156">
        <v>2720.3</v>
      </c>
      <c r="G23" s="149" t="s">
        <v>340</v>
      </c>
      <c r="H23" s="150" t="s">
        <v>340</v>
      </c>
      <c r="I23" s="148"/>
    </row>
    <row r="24" spans="1:18" ht="180.75" customHeight="1" x14ac:dyDescent="0.25">
      <c r="A24" s="141">
        <v>17</v>
      </c>
      <c r="B24" s="141" t="s">
        <v>138</v>
      </c>
      <c r="C24" s="148" t="s">
        <v>139</v>
      </c>
      <c r="D24" s="141" t="s">
        <v>9</v>
      </c>
      <c r="E24" s="152">
        <f>'Measurement Sheet'!H207</f>
        <v>9.9617000000000004</v>
      </c>
      <c r="F24" s="147">
        <v>19124.59</v>
      </c>
      <c r="G24" s="149" t="s">
        <v>340</v>
      </c>
      <c r="H24" s="150" t="s">
        <v>340</v>
      </c>
      <c r="I24" s="148" t="s">
        <v>140</v>
      </c>
      <c r="O24" s="142" t="s">
        <v>47</v>
      </c>
    </row>
    <row r="25" spans="1:18" ht="47.25" x14ac:dyDescent="0.25">
      <c r="A25" s="141">
        <v>18</v>
      </c>
      <c r="B25" s="141" t="s">
        <v>230</v>
      </c>
      <c r="C25" s="148" t="s">
        <v>291</v>
      </c>
      <c r="D25" s="141" t="s">
        <v>22</v>
      </c>
      <c r="E25" s="135">
        <f>'Measurement Sheet'!H236</f>
        <v>10726.002680246913</v>
      </c>
      <c r="F25" s="147">
        <v>107.85</v>
      </c>
      <c r="G25" s="149" t="s">
        <v>340</v>
      </c>
      <c r="H25" s="150" t="s">
        <v>340</v>
      </c>
      <c r="I25" s="148"/>
    </row>
    <row r="26" spans="1:18" ht="47.25" x14ac:dyDescent="0.25">
      <c r="A26" s="141">
        <v>19</v>
      </c>
      <c r="B26" s="141">
        <v>10.199999999999999</v>
      </c>
      <c r="C26" s="148" t="s">
        <v>59</v>
      </c>
      <c r="D26" s="141" t="s">
        <v>22</v>
      </c>
      <c r="E26" s="135">
        <f>'Measurement Sheet'!H253</f>
        <v>8488.6247999999978</v>
      </c>
      <c r="F26" s="156">
        <v>133.69999999999999</v>
      </c>
      <c r="G26" s="149" t="s">
        <v>340</v>
      </c>
      <c r="H26" s="150" t="s">
        <v>340</v>
      </c>
      <c r="I26" s="148"/>
    </row>
    <row r="27" spans="1:18" s="154" customFormat="1" ht="31.5" x14ac:dyDescent="0.25">
      <c r="A27" s="141">
        <v>20</v>
      </c>
      <c r="B27" s="151" t="s">
        <v>164</v>
      </c>
      <c r="C27" s="158" t="s">
        <v>165</v>
      </c>
      <c r="D27" s="151" t="s">
        <v>21</v>
      </c>
      <c r="E27" s="139">
        <f>'Measurement Sheet'!H259</f>
        <v>245.02125000000001</v>
      </c>
      <c r="F27" s="153">
        <v>155.9</v>
      </c>
      <c r="G27" s="149" t="s">
        <v>340</v>
      </c>
      <c r="H27" s="150" t="s">
        <v>340</v>
      </c>
      <c r="I27" s="159"/>
      <c r="J27" s="142"/>
    </row>
    <row r="28" spans="1:18" s="154" customFormat="1" ht="47.25" x14ac:dyDescent="0.25">
      <c r="A28" s="141">
        <v>21</v>
      </c>
      <c r="B28" s="151" t="s">
        <v>162</v>
      </c>
      <c r="C28" s="148" t="s">
        <v>163</v>
      </c>
      <c r="D28" s="151" t="s">
        <v>21</v>
      </c>
      <c r="E28" s="139">
        <f>'Measurement Sheet'!H264</f>
        <v>755.70150000000012</v>
      </c>
      <c r="F28" s="153">
        <v>160.6</v>
      </c>
      <c r="G28" s="149" t="s">
        <v>340</v>
      </c>
      <c r="H28" s="150" t="s">
        <v>340</v>
      </c>
      <c r="I28" s="159"/>
      <c r="J28" s="142"/>
    </row>
    <row r="29" spans="1:18" ht="31.5" x14ac:dyDescent="0.25">
      <c r="A29" s="141">
        <v>22</v>
      </c>
      <c r="B29" s="151">
        <v>16.11</v>
      </c>
      <c r="C29" s="158" t="s">
        <v>62</v>
      </c>
      <c r="D29" s="151" t="s">
        <v>21</v>
      </c>
      <c r="E29" s="152">
        <f>'Measurement Sheet'!H267</f>
        <v>225</v>
      </c>
      <c r="F29" s="160">
        <v>883.15</v>
      </c>
      <c r="G29" s="149" t="s">
        <v>340</v>
      </c>
      <c r="H29" s="150" t="s">
        <v>340</v>
      </c>
      <c r="I29" s="148"/>
      <c r="K29" s="161"/>
    </row>
    <row r="30" spans="1:18" ht="31.5" x14ac:dyDescent="0.25">
      <c r="A30" s="141">
        <v>23</v>
      </c>
      <c r="B30" s="151" t="s">
        <v>63</v>
      </c>
      <c r="C30" s="158" t="s">
        <v>64</v>
      </c>
      <c r="D30" s="151" t="s">
        <v>21</v>
      </c>
      <c r="E30" s="152">
        <f>'Measurement Sheet'!H270</f>
        <v>225</v>
      </c>
      <c r="F30" s="153">
        <v>385.4</v>
      </c>
      <c r="G30" s="149" t="s">
        <v>340</v>
      </c>
      <c r="H30" s="150" t="s">
        <v>340</v>
      </c>
      <c r="I30" s="148"/>
      <c r="K30" s="161"/>
    </row>
    <row r="31" spans="1:18" ht="135.75" customHeight="1" x14ac:dyDescent="0.25">
      <c r="A31" s="141">
        <v>24</v>
      </c>
      <c r="B31" s="141">
        <v>16.53</v>
      </c>
      <c r="C31" s="148" t="s">
        <v>60</v>
      </c>
      <c r="D31" s="162" t="s">
        <v>70</v>
      </c>
      <c r="E31" s="149">
        <f>'Measurement Sheet'!H275</f>
        <v>327.5</v>
      </c>
      <c r="F31" s="156">
        <v>375.8</v>
      </c>
      <c r="G31" s="149" t="s">
        <v>340</v>
      </c>
      <c r="H31" s="150" t="s">
        <v>340</v>
      </c>
      <c r="I31" s="148"/>
      <c r="K31" s="142" t="s">
        <v>47</v>
      </c>
      <c r="L31" s="142" t="s">
        <v>47</v>
      </c>
      <c r="O31" s="142" t="s">
        <v>47</v>
      </c>
      <c r="R31" s="142" t="s">
        <v>47</v>
      </c>
    </row>
    <row r="32" spans="1:18" ht="31.5" x14ac:dyDescent="0.25">
      <c r="A32" s="141">
        <v>25</v>
      </c>
      <c r="B32" s="141">
        <v>15.36</v>
      </c>
      <c r="C32" s="148" t="s">
        <v>167</v>
      </c>
      <c r="D32" s="162" t="s">
        <v>22</v>
      </c>
      <c r="E32" s="149">
        <f>'Measurement Sheet'!H278</f>
        <v>54.063975000000006</v>
      </c>
      <c r="F32" s="156">
        <v>36.799999999999997</v>
      </c>
      <c r="G32" s="149" t="s">
        <v>340</v>
      </c>
      <c r="H32" s="150" t="s">
        <v>340</v>
      </c>
      <c r="I32" s="148"/>
      <c r="K32" s="142" t="s">
        <v>47</v>
      </c>
      <c r="L32" s="142" t="s">
        <v>47</v>
      </c>
      <c r="O32" s="142" t="s">
        <v>47</v>
      </c>
      <c r="R32" s="142" t="s">
        <v>47</v>
      </c>
    </row>
    <row r="33" spans="1:18" ht="126" x14ac:dyDescent="0.25">
      <c r="A33" s="141">
        <v>26</v>
      </c>
      <c r="B33" s="141" t="s">
        <v>138</v>
      </c>
      <c r="C33" s="148" t="s">
        <v>171</v>
      </c>
      <c r="D33" s="162" t="s">
        <v>70</v>
      </c>
      <c r="E33" s="149">
        <f>'Measurement Sheet'!H281</f>
        <v>62.5</v>
      </c>
      <c r="F33" s="156">
        <f>'Rate Analysis 16.53'!G22</f>
        <v>102.6497719682533</v>
      </c>
      <c r="G33" s="149" t="s">
        <v>340</v>
      </c>
      <c r="H33" s="150" t="s">
        <v>340</v>
      </c>
      <c r="I33" s="148" t="s">
        <v>172</v>
      </c>
      <c r="K33" s="142" t="s">
        <v>47</v>
      </c>
      <c r="L33" s="142" t="s">
        <v>47</v>
      </c>
      <c r="O33" s="142" t="s">
        <v>47</v>
      </c>
      <c r="R33" s="142" t="s">
        <v>47</v>
      </c>
    </row>
    <row r="34" spans="1:18" ht="31.5" x14ac:dyDescent="0.25">
      <c r="A34" s="141">
        <v>27</v>
      </c>
      <c r="B34" s="152">
        <v>5.3</v>
      </c>
      <c r="C34" s="158" t="s">
        <v>225</v>
      </c>
      <c r="D34" s="151" t="s">
        <v>70</v>
      </c>
      <c r="E34" s="152">
        <f>'Measurement Sheet'!H286</f>
        <v>1481.8400000000001</v>
      </c>
      <c r="F34" s="153">
        <v>78.400000000000006</v>
      </c>
      <c r="G34" s="149" t="s">
        <v>340</v>
      </c>
      <c r="H34" s="150" t="s">
        <v>340</v>
      </c>
      <c r="I34" s="148"/>
      <c r="K34" s="161"/>
    </row>
    <row r="35" spans="1:18" ht="31.5" x14ac:dyDescent="0.25">
      <c r="A35" s="162">
        <v>28</v>
      </c>
      <c r="B35" s="163">
        <v>15.32</v>
      </c>
      <c r="C35" s="158" t="s">
        <v>69</v>
      </c>
      <c r="D35" s="163" t="s">
        <v>21</v>
      </c>
      <c r="E35" s="164">
        <f>'Measurement Sheet'!H289</f>
        <v>692.5</v>
      </c>
      <c r="F35" s="165">
        <v>57.7</v>
      </c>
      <c r="G35" s="149" t="s">
        <v>340</v>
      </c>
      <c r="H35" s="150" t="s">
        <v>340</v>
      </c>
      <c r="I35" s="158"/>
      <c r="K35" s="161"/>
    </row>
    <row r="36" spans="1:18" s="180" customFormat="1" ht="31.5" x14ac:dyDescent="0.25">
      <c r="A36" s="174">
        <v>29</v>
      </c>
      <c r="B36" s="175">
        <v>15.19</v>
      </c>
      <c r="C36" s="176" t="s">
        <v>318</v>
      </c>
      <c r="D36" s="174" t="s">
        <v>22</v>
      </c>
      <c r="E36" s="177">
        <f>'Measurement Sheet'!H291</f>
        <v>179.77500000000001</v>
      </c>
      <c r="F36" s="175">
        <v>3.85</v>
      </c>
      <c r="G36" s="135" t="s">
        <v>340</v>
      </c>
      <c r="H36" s="178" t="s">
        <v>340</v>
      </c>
      <c r="I36" s="176" t="s">
        <v>319</v>
      </c>
      <c r="J36" s="142"/>
      <c r="K36" s="179"/>
    </row>
    <row r="37" spans="1:18" s="180" customFormat="1" ht="48" x14ac:dyDescent="0.25">
      <c r="A37" s="174">
        <v>30</v>
      </c>
      <c r="B37" s="174">
        <v>10.199999999999999</v>
      </c>
      <c r="C37" s="176" t="s">
        <v>326</v>
      </c>
      <c r="D37" s="174" t="s">
        <v>22</v>
      </c>
      <c r="E37" s="177">
        <f>E36</f>
        <v>179.77500000000001</v>
      </c>
      <c r="F37" s="140">
        <f>F26*30%</f>
        <v>40.109999999999992</v>
      </c>
      <c r="G37" s="135" t="s">
        <v>340</v>
      </c>
      <c r="H37" s="178" t="s">
        <v>340</v>
      </c>
      <c r="I37" s="176" t="s">
        <v>317</v>
      </c>
      <c r="J37" s="142"/>
      <c r="K37" s="179"/>
    </row>
    <row r="38" spans="1:18" ht="16.5" x14ac:dyDescent="0.3">
      <c r="A38" s="190" t="s">
        <v>234</v>
      </c>
      <c r="B38" s="191"/>
      <c r="C38" s="191"/>
      <c r="D38" s="191"/>
      <c r="E38" s="191"/>
      <c r="F38" s="191"/>
      <c r="G38" s="191"/>
      <c r="H38" s="166"/>
      <c r="I38" s="167"/>
      <c r="K38" s="142" t="s">
        <v>47</v>
      </c>
    </row>
    <row r="39" spans="1:18" ht="16.5" hidden="1" x14ac:dyDescent="0.3">
      <c r="A39" s="192" t="s">
        <v>235</v>
      </c>
      <c r="B39" s="193"/>
      <c r="C39" s="193"/>
      <c r="D39" s="193"/>
      <c r="E39" s="193"/>
      <c r="F39" s="193"/>
      <c r="G39" s="193"/>
      <c r="H39" s="168"/>
      <c r="I39" s="169"/>
      <c r="J39" s="142" t="s">
        <v>47</v>
      </c>
    </row>
    <row r="40" spans="1:18" x14ac:dyDescent="0.25">
      <c r="J40" s="142" t="s">
        <v>47</v>
      </c>
    </row>
    <row r="48" spans="1:18" x14ac:dyDescent="0.25">
      <c r="H48" s="173"/>
    </row>
  </sheetData>
  <mergeCells count="3">
    <mergeCell ref="A1:I1"/>
    <mergeCell ref="A38:G38"/>
    <mergeCell ref="A39:G39"/>
  </mergeCells>
  <printOptions horizontalCentered="1"/>
  <pageMargins left="0" right="0" top="0.19685039370078741" bottom="0.39370078740157483" header="0.31496062992125984" footer="0.31496062992125984"/>
  <pageSetup paperSize="9" scale="89" fitToHeight="0" orientation="landscape" r:id="rId1"/>
  <headerFooter>
    <oddFooter>Page &amp;P of &amp;N</oddFooter>
  </headerFooter>
  <rowBreaks count="2" manualBreakCount="2">
    <brk id="12" max="8" man="1"/>
    <brk id="30"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314"/>
  <sheetViews>
    <sheetView view="pageBreakPreview" zoomScale="60" zoomScaleNormal="85" workbookViewId="0">
      <pane ySplit="2" topLeftCell="A270" activePane="bottomLeft" state="frozen"/>
      <selection pane="bottomLeft" activeCell="G301" sqref="G301"/>
    </sheetView>
  </sheetViews>
  <sheetFormatPr defaultColWidth="8.85546875" defaultRowHeight="15" x14ac:dyDescent="0.25"/>
  <cols>
    <col min="1" max="1" width="5.5703125" style="1" customWidth="1"/>
    <col min="2" max="2" width="43.140625" style="73" customWidth="1"/>
    <col min="3" max="3" width="6.85546875" style="1" customWidth="1"/>
    <col min="4" max="4" width="7.28515625" style="39" customWidth="1"/>
    <col min="5" max="5" width="9" style="5" customWidth="1"/>
    <col min="6" max="6" width="9.28515625" style="5" customWidth="1"/>
    <col min="7" max="7" width="12.42578125" style="5" customWidth="1"/>
    <col min="8" max="8" width="10" style="4" customWidth="1"/>
    <col min="9" max="9" width="19.28515625" style="124" customWidth="1"/>
    <col min="10" max="10" width="10.5703125" style="40" bestFit="1" customWidth="1"/>
    <col min="11" max="11" width="12.42578125" style="40" customWidth="1"/>
    <col min="12" max="12" width="8.85546875" style="40"/>
    <col min="13" max="16384" width="8.85546875" style="1"/>
  </cols>
  <sheetData>
    <row r="1" spans="1:12" ht="16.5" x14ac:dyDescent="0.25">
      <c r="A1" s="215" t="s">
        <v>77</v>
      </c>
      <c r="B1" s="215"/>
      <c r="C1" s="215"/>
      <c r="D1" s="215"/>
      <c r="E1" s="215"/>
      <c r="F1" s="215"/>
      <c r="G1" s="215"/>
      <c r="H1" s="215"/>
    </row>
    <row r="2" spans="1:12" s="188" customFormat="1" ht="30" x14ac:dyDescent="0.2">
      <c r="A2" s="185" t="s">
        <v>0</v>
      </c>
      <c r="B2" s="50" t="s">
        <v>1</v>
      </c>
      <c r="C2" s="185" t="s">
        <v>2</v>
      </c>
      <c r="D2" s="34" t="s">
        <v>3</v>
      </c>
      <c r="E2" s="23" t="s">
        <v>4</v>
      </c>
      <c r="F2" s="23" t="s">
        <v>7</v>
      </c>
      <c r="G2" s="23" t="s">
        <v>6</v>
      </c>
      <c r="H2" s="183" t="s">
        <v>5</v>
      </c>
      <c r="I2" s="186" t="s">
        <v>13</v>
      </c>
      <c r="J2" s="187"/>
      <c r="K2" s="187"/>
      <c r="L2" s="187"/>
    </row>
    <row r="3" spans="1:12" s="2" customFormat="1" ht="16.5" x14ac:dyDescent="0.25">
      <c r="A3" s="7">
        <v>1</v>
      </c>
      <c r="B3" s="8" t="s">
        <v>61</v>
      </c>
      <c r="C3" s="7" t="s">
        <v>46</v>
      </c>
      <c r="D3" s="30"/>
      <c r="E3" s="9"/>
      <c r="F3" s="9"/>
      <c r="G3" s="9"/>
      <c r="H3" s="110"/>
      <c r="I3" s="124"/>
      <c r="J3" s="69"/>
      <c r="K3" s="69"/>
      <c r="L3" s="69"/>
    </row>
    <row r="4" spans="1:12" s="2" customFormat="1" ht="16.5" x14ac:dyDescent="0.25">
      <c r="A4" s="10"/>
      <c r="B4" s="11" t="s">
        <v>32</v>
      </c>
      <c r="C4" s="10" t="s">
        <v>9</v>
      </c>
      <c r="D4" s="31">
        <v>1</v>
      </c>
      <c r="E4" s="12">
        <v>21</v>
      </c>
      <c r="F4" s="12">
        <v>10</v>
      </c>
      <c r="G4" s="12">
        <v>1</v>
      </c>
      <c r="H4" s="65">
        <f>E4*F4*G4*D4</f>
        <v>210</v>
      </c>
      <c r="I4" s="124"/>
      <c r="J4" s="69"/>
      <c r="K4" s="69"/>
      <c r="L4" s="69"/>
    </row>
    <row r="5" spans="1:12" s="2" customFormat="1" ht="16.5" x14ac:dyDescent="0.25">
      <c r="A5" s="10"/>
      <c r="B5" s="11" t="s">
        <v>33</v>
      </c>
      <c r="C5" s="10" t="s">
        <v>9</v>
      </c>
      <c r="D5" s="31">
        <v>1</v>
      </c>
      <c r="E5" s="12">
        <v>13</v>
      </c>
      <c r="F5" s="12">
        <v>10.5</v>
      </c>
      <c r="G5" s="12">
        <v>1</v>
      </c>
      <c r="H5" s="65">
        <f t="shared" ref="H5:H13" si="0">E5*F5*G5*D5</f>
        <v>136.5</v>
      </c>
      <c r="I5" s="124" t="s">
        <v>47</v>
      </c>
      <c r="J5" s="69"/>
      <c r="K5" s="69"/>
      <c r="L5" s="69"/>
    </row>
    <row r="6" spans="1:12" s="2" customFormat="1" ht="16.5" x14ac:dyDescent="0.25">
      <c r="A6" s="10"/>
      <c r="B6" s="11" t="s">
        <v>34</v>
      </c>
      <c r="C6" s="10" t="s">
        <v>9</v>
      </c>
      <c r="D6" s="31">
        <v>1</v>
      </c>
      <c r="E6" s="12">
        <v>16</v>
      </c>
      <c r="F6" s="12">
        <v>13</v>
      </c>
      <c r="G6" s="12">
        <v>1</v>
      </c>
      <c r="H6" s="65">
        <f t="shared" si="0"/>
        <v>208</v>
      </c>
      <c r="I6" s="124"/>
      <c r="J6" s="69"/>
      <c r="K6" s="69"/>
      <c r="L6" s="69"/>
    </row>
    <row r="7" spans="1:12" s="2" customFormat="1" ht="16.5" x14ac:dyDescent="0.25">
      <c r="A7" s="10"/>
      <c r="B7" s="11" t="s">
        <v>35</v>
      </c>
      <c r="C7" s="10" t="s">
        <v>9</v>
      </c>
      <c r="D7" s="31">
        <v>1</v>
      </c>
      <c r="E7" s="12">
        <v>12</v>
      </c>
      <c r="F7" s="12">
        <v>13</v>
      </c>
      <c r="G7" s="12">
        <v>1</v>
      </c>
      <c r="H7" s="65">
        <f t="shared" si="0"/>
        <v>156</v>
      </c>
      <c r="I7" s="124"/>
      <c r="J7" s="69"/>
      <c r="K7" s="69"/>
      <c r="L7" s="69"/>
    </row>
    <row r="8" spans="1:12" s="2" customFormat="1" ht="16.5" x14ac:dyDescent="0.25">
      <c r="A8" s="10"/>
      <c r="B8" s="11" t="s">
        <v>38</v>
      </c>
      <c r="C8" s="10" t="s">
        <v>9</v>
      </c>
      <c r="D8" s="31">
        <v>1</v>
      </c>
      <c r="E8" s="12">
        <v>40</v>
      </c>
      <c r="F8" s="12">
        <v>10</v>
      </c>
      <c r="G8" s="12">
        <v>1</v>
      </c>
      <c r="H8" s="65">
        <f t="shared" si="0"/>
        <v>400</v>
      </c>
      <c r="I8" s="124"/>
      <c r="J8" s="69"/>
      <c r="K8" s="69"/>
      <c r="L8" s="69"/>
    </row>
    <row r="9" spans="1:12" s="2" customFormat="1" ht="16.5" x14ac:dyDescent="0.25">
      <c r="A9" s="10"/>
      <c r="B9" s="11" t="s">
        <v>39</v>
      </c>
      <c r="C9" s="10" t="s">
        <v>9</v>
      </c>
      <c r="D9" s="31">
        <v>1</v>
      </c>
      <c r="E9" s="12">
        <v>18</v>
      </c>
      <c r="F9" s="12">
        <f>20*0.5</f>
        <v>10</v>
      </c>
      <c r="G9" s="12">
        <v>1</v>
      </c>
      <c r="H9" s="65">
        <f t="shared" si="0"/>
        <v>180</v>
      </c>
      <c r="I9" s="124"/>
      <c r="J9" s="69"/>
      <c r="K9" s="69"/>
      <c r="L9" s="69"/>
    </row>
    <row r="10" spans="1:12" s="2" customFormat="1" ht="16.5" x14ac:dyDescent="0.25">
      <c r="A10" s="10"/>
      <c r="B10" s="11" t="s">
        <v>40</v>
      </c>
      <c r="C10" s="10" t="s">
        <v>9</v>
      </c>
      <c r="D10" s="31">
        <v>1</v>
      </c>
      <c r="E10" s="12">
        <v>65</v>
      </c>
      <c r="F10" s="12">
        <v>3</v>
      </c>
      <c r="G10" s="12">
        <v>1</v>
      </c>
      <c r="H10" s="65">
        <f t="shared" si="0"/>
        <v>195</v>
      </c>
      <c r="I10" s="124"/>
      <c r="J10" s="69"/>
      <c r="K10" s="69"/>
      <c r="L10" s="69"/>
    </row>
    <row r="11" spans="1:12" s="2" customFormat="1" ht="16.5" x14ac:dyDescent="0.25">
      <c r="A11" s="10"/>
      <c r="B11" s="11" t="s">
        <v>41</v>
      </c>
      <c r="C11" s="10" t="s">
        <v>9</v>
      </c>
      <c r="D11" s="31">
        <v>1</v>
      </c>
      <c r="E11" s="12">
        <v>7.5</v>
      </c>
      <c r="F11" s="12">
        <v>18</v>
      </c>
      <c r="G11" s="12">
        <v>1</v>
      </c>
      <c r="H11" s="65">
        <f t="shared" si="0"/>
        <v>135</v>
      </c>
      <c r="I11" s="124"/>
      <c r="J11" s="69"/>
      <c r="K11" s="69"/>
      <c r="L11" s="69"/>
    </row>
    <row r="12" spans="1:12" s="2" customFormat="1" ht="16.5" x14ac:dyDescent="0.25">
      <c r="A12" s="10"/>
      <c r="B12" s="11" t="s">
        <v>42</v>
      </c>
      <c r="C12" s="10" t="s">
        <v>9</v>
      </c>
      <c r="D12" s="31">
        <v>1</v>
      </c>
      <c r="E12" s="12">
        <v>75</v>
      </c>
      <c r="F12" s="12">
        <v>3</v>
      </c>
      <c r="G12" s="12">
        <v>1</v>
      </c>
      <c r="H12" s="65">
        <f t="shared" si="0"/>
        <v>225</v>
      </c>
      <c r="I12" s="124"/>
      <c r="J12" s="69"/>
      <c r="K12" s="69"/>
      <c r="L12" s="69"/>
    </row>
    <row r="13" spans="1:12" s="2" customFormat="1" ht="16.5" x14ac:dyDescent="0.25">
      <c r="A13" s="10"/>
      <c r="B13" s="11" t="s">
        <v>43</v>
      </c>
      <c r="C13" s="10" t="s">
        <v>9</v>
      </c>
      <c r="D13" s="31">
        <v>1</v>
      </c>
      <c r="E13" s="12">
        <v>12.5</v>
      </c>
      <c r="F13" s="12">
        <v>6</v>
      </c>
      <c r="G13" s="12">
        <v>1</v>
      </c>
      <c r="H13" s="65">
        <f t="shared" si="0"/>
        <v>75</v>
      </c>
      <c r="I13" s="124"/>
      <c r="J13" s="69"/>
      <c r="K13" s="69"/>
      <c r="L13" s="69"/>
    </row>
    <row r="14" spans="1:12" s="2" customFormat="1" ht="16.5" x14ac:dyDescent="0.25">
      <c r="A14" s="10"/>
      <c r="B14" s="11"/>
      <c r="C14" s="10"/>
      <c r="D14" s="216" t="s">
        <v>28</v>
      </c>
      <c r="E14" s="217"/>
      <c r="F14" s="217"/>
      <c r="G14" s="218"/>
      <c r="H14" s="65">
        <f>SUM(H4:H13)</f>
        <v>1920.5</v>
      </c>
      <c r="I14" s="124"/>
      <c r="J14" s="69"/>
      <c r="K14" s="69"/>
      <c r="L14" s="69"/>
    </row>
    <row r="15" spans="1:12" s="2" customFormat="1" ht="16.5" x14ac:dyDescent="0.25">
      <c r="A15" s="10"/>
      <c r="B15" s="49" t="s">
        <v>55</v>
      </c>
      <c r="C15" s="10"/>
      <c r="D15" s="201" t="s">
        <v>71</v>
      </c>
      <c r="E15" s="202"/>
      <c r="F15" s="202"/>
      <c r="G15" s="203"/>
      <c r="H15" s="111">
        <f>H14</f>
        <v>1920.5</v>
      </c>
      <c r="I15" s="124"/>
      <c r="J15" s="69"/>
      <c r="K15" s="69"/>
      <c r="L15" s="69"/>
    </row>
    <row r="16" spans="1:12" s="2" customFormat="1" ht="33" x14ac:dyDescent="0.25">
      <c r="A16" s="10">
        <v>2</v>
      </c>
      <c r="B16" s="11" t="s">
        <v>173</v>
      </c>
      <c r="C16" s="10" t="s">
        <v>21</v>
      </c>
      <c r="D16" s="31"/>
      <c r="E16" s="12"/>
      <c r="F16" s="12"/>
      <c r="G16" s="12"/>
      <c r="H16" s="65"/>
      <c r="I16" s="124" t="s">
        <v>47</v>
      </c>
      <c r="J16" s="69"/>
      <c r="K16" s="69"/>
      <c r="L16" s="69"/>
    </row>
    <row r="17" spans="1:14" s="2" customFormat="1" ht="16.5" x14ac:dyDescent="0.25">
      <c r="A17" s="10"/>
      <c r="B17" s="11" t="s">
        <v>32</v>
      </c>
      <c r="C17" s="10"/>
      <c r="D17" s="31">
        <v>1</v>
      </c>
      <c r="E17" s="12">
        <v>20</v>
      </c>
      <c r="F17" s="12"/>
      <c r="G17" s="12">
        <v>2</v>
      </c>
      <c r="H17" s="65">
        <f>D17*E17*G17</f>
        <v>40</v>
      </c>
      <c r="I17" s="124"/>
      <c r="J17" s="69"/>
      <c r="K17" s="69"/>
      <c r="L17" s="69"/>
    </row>
    <row r="18" spans="1:14" s="2" customFormat="1" ht="16.5" x14ac:dyDescent="0.25">
      <c r="A18" s="10"/>
      <c r="B18" s="11" t="s">
        <v>33</v>
      </c>
      <c r="C18" s="10"/>
      <c r="D18" s="31">
        <v>1</v>
      </c>
      <c r="E18" s="12">
        <v>12.5</v>
      </c>
      <c r="F18" s="12"/>
      <c r="G18" s="12">
        <v>2</v>
      </c>
      <c r="H18" s="65">
        <f t="shared" ref="H18:H27" si="1">D18*E18*G18</f>
        <v>25</v>
      </c>
      <c r="I18" s="124" t="s">
        <v>47</v>
      </c>
      <c r="J18" s="69"/>
      <c r="K18" s="69"/>
      <c r="L18" s="69"/>
    </row>
    <row r="19" spans="1:14" s="2" customFormat="1" ht="16.5" x14ac:dyDescent="0.25">
      <c r="A19" s="10"/>
      <c r="B19" s="11" t="s">
        <v>34</v>
      </c>
      <c r="C19" s="10"/>
      <c r="D19" s="31">
        <v>1</v>
      </c>
      <c r="E19" s="12">
        <v>12.5</v>
      </c>
      <c r="F19" s="12"/>
      <c r="G19" s="12">
        <v>2</v>
      </c>
      <c r="H19" s="65">
        <f>D19*E19*G19</f>
        <v>25</v>
      </c>
      <c r="I19" s="124"/>
      <c r="J19" s="69"/>
      <c r="K19" s="69"/>
      <c r="L19" s="69"/>
    </row>
    <row r="20" spans="1:14" s="2" customFormat="1" ht="16.5" x14ac:dyDescent="0.25">
      <c r="A20" s="10"/>
      <c r="B20" s="11" t="s">
        <v>35</v>
      </c>
      <c r="C20" s="10"/>
      <c r="D20" s="31">
        <v>1</v>
      </c>
      <c r="E20" s="12">
        <v>10</v>
      </c>
      <c r="F20" s="12"/>
      <c r="G20" s="12">
        <v>2</v>
      </c>
      <c r="H20" s="65">
        <f t="shared" si="1"/>
        <v>20</v>
      </c>
      <c r="I20" s="124"/>
      <c r="J20" s="69"/>
      <c r="K20" s="69"/>
      <c r="L20" s="69"/>
    </row>
    <row r="21" spans="1:14" s="2" customFormat="1" ht="16.5" x14ac:dyDescent="0.25">
      <c r="A21" s="10"/>
      <c r="B21" s="11" t="s">
        <v>37</v>
      </c>
      <c r="C21" s="10"/>
      <c r="D21" s="31">
        <v>1</v>
      </c>
      <c r="E21" s="12">
        <v>2.5</v>
      </c>
      <c r="F21" s="12"/>
      <c r="G21" s="12">
        <v>2</v>
      </c>
      <c r="H21" s="65">
        <f t="shared" si="1"/>
        <v>5</v>
      </c>
      <c r="I21" s="124" t="s">
        <v>47</v>
      </c>
      <c r="J21" s="69"/>
      <c r="K21" s="69"/>
      <c r="L21" s="69"/>
    </row>
    <row r="22" spans="1:14" s="2" customFormat="1" ht="16.5" x14ac:dyDescent="0.25">
      <c r="A22" s="10"/>
      <c r="B22" s="11" t="s">
        <v>38</v>
      </c>
      <c r="C22" s="10"/>
      <c r="D22" s="31">
        <v>1</v>
      </c>
      <c r="E22" s="12">
        <v>52.5</v>
      </c>
      <c r="F22" s="12"/>
      <c r="G22" s="12">
        <v>2</v>
      </c>
      <c r="H22" s="65">
        <f t="shared" si="1"/>
        <v>105</v>
      </c>
      <c r="I22" s="124"/>
      <c r="J22" s="69"/>
      <c r="K22" s="69"/>
      <c r="L22" s="69"/>
    </row>
    <row r="23" spans="1:14" s="2" customFormat="1" ht="16.5" x14ac:dyDescent="0.25">
      <c r="A23" s="10"/>
      <c r="B23" s="11" t="s">
        <v>39</v>
      </c>
      <c r="C23" s="10"/>
      <c r="D23" s="31">
        <v>1</v>
      </c>
      <c r="E23" s="12">
        <v>22.5</v>
      </c>
      <c r="F23" s="12"/>
      <c r="G23" s="12">
        <v>2</v>
      </c>
      <c r="H23" s="65">
        <f t="shared" si="1"/>
        <v>45</v>
      </c>
      <c r="I23" s="124"/>
      <c r="J23" s="69"/>
      <c r="K23" s="69"/>
      <c r="L23" s="69"/>
    </row>
    <row r="24" spans="1:14" s="2" customFormat="1" ht="16.5" x14ac:dyDescent="0.25">
      <c r="A24" s="10"/>
      <c r="B24" s="11" t="s">
        <v>40</v>
      </c>
      <c r="C24" s="10"/>
      <c r="D24" s="31">
        <v>1</v>
      </c>
      <c r="E24" s="12">
        <v>65</v>
      </c>
      <c r="F24" s="12"/>
      <c r="G24" s="12">
        <v>2</v>
      </c>
      <c r="H24" s="65">
        <f>D24*E24*G24</f>
        <v>130</v>
      </c>
      <c r="I24" s="124"/>
      <c r="J24" s="69"/>
      <c r="K24" s="69"/>
      <c r="L24" s="69"/>
    </row>
    <row r="25" spans="1:14" s="2" customFormat="1" ht="16.5" x14ac:dyDescent="0.25">
      <c r="A25" s="10"/>
      <c r="B25" s="11" t="s">
        <v>41</v>
      </c>
      <c r="C25" s="10"/>
      <c r="D25" s="31">
        <v>1</v>
      </c>
      <c r="E25" s="12">
        <v>12.5</v>
      </c>
      <c r="F25" s="12"/>
      <c r="G25" s="12">
        <v>2</v>
      </c>
      <c r="H25" s="65">
        <f t="shared" si="1"/>
        <v>25</v>
      </c>
      <c r="I25" s="124"/>
      <c r="J25" s="69"/>
      <c r="K25" s="69"/>
      <c r="L25" s="69"/>
      <c r="N25" s="2" t="s">
        <v>47</v>
      </c>
    </row>
    <row r="26" spans="1:14" s="2" customFormat="1" ht="16.5" x14ac:dyDescent="0.25">
      <c r="A26" s="10"/>
      <c r="B26" s="11" t="s">
        <v>42</v>
      </c>
      <c r="C26" s="10"/>
      <c r="D26" s="31">
        <v>1</v>
      </c>
      <c r="E26" s="12">
        <v>75</v>
      </c>
      <c r="F26" s="12"/>
      <c r="G26" s="12">
        <v>2</v>
      </c>
      <c r="H26" s="65">
        <f t="shared" si="1"/>
        <v>150</v>
      </c>
      <c r="I26" s="124"/>
      <c r="J26" s="69"/>
      <c r="K26" s="69"/>
      <c r="L26" s="69"/>
    </row>
    <row r="27" spans="1:14" s="2" customFormat="1" ht="16.5" x14ac:dyDescent="0.25">
      <c r="A27" s="10"/>
      <c r="B27" s="11" t="s">
        <v>43</v>
      </c>
      <c r="C27" s="10"/>
      <c r="D27" s="31">
        <v>1</v>
      </c>
      <c r="E27" s="12">
        <v>12.5</v>
      </c>
      <c r="F27" s="12"/>
      <c r="G27" s="12">
        <v>2</v>
      </c>
      <c r="H27" s="65">
        <f t="shared" si="1"/>
        <v>25</v>
      </c>
      <c r="I27" s="124"/>
      <c r="J27" s="69"/>
      <c r="K27" s="69"/>
      <c r="L27" s="69"/>
    </row>
    <row r="28" spans="1:14" s="2" customFormat="1" ht="33" x14ac:dyDescent="0.25">
      <c r="A28" s="10"/>
      <c r="B28" s="11" t="s">
        <v>169</v>
      </c>
      <c r="C28" s="10"/>
      <c r="D28" s="31">
        <v>25</v>
      </c>
      <c r="E28" s="12">
        <v>2.3250000000000002</v>
      </c>
      <c r="F28" s="12"/>
      <c r="G28" s="12">
        <v>1.6</v>
      </c>
      <c r="H28" s="65">
        <f t="shared" ref="H28" si="2">D28*E28*G28</f>
        <v>93.000000000000014</v>
      </c>
      <c r="I28" s="124"/>
      <c r="J28" s="69"/>
      <c r="K28" s="69"/>
      <c r="L28" s="69"/>
    </row>
    <row r="29" spans="1:14" s="2" customFormat="1" ht="16.5" x14ac:dyDescent="0.25">
      <c r="A29" s="10"/>
      <c r="B29" s="11"/>
      <c r="C29" s="10"/>
      <c r="D29" s="201" t="s">
        <v>28</v>
      </c>
      <c r="E29" s="202"/>
      <c r="F29" s="202"/>
      <c r="G29" s="203"/>
      <c r="H29" s="111">
        <f>SUM(H17:H28)</f>
        <v>688</v>
      </c>
      <c r="I29" s="124"/>
      <c r="J29" s="69"/>
      <c r="K29" s="69"/>
      <c r="L29" s="69"/>
    </row>
    <row r="30" spans="1:14" s="2" customFormat="1" ht="33" x14ac:dyDescent="0.25">
      <c r="A30" s="10">
        <v>3</v>
      </c>
      <c r="B30" s="11" t="s">
        <v>29</v>
      </c>
      <c r="C30" s="10" t="s">
        <v>9</v>
      </c>
      <c r="D30" s="31"/>
      <c r="E30" s="12"/>
      <c r="F30" s="12"/>
      <c r="G30" s="12"/>
      <c r="H30" s="65"/>
      <c r="I30" s="124"/>
      <c r="J30" s="69"/>
      <c r="K30" s="69"/>
      <c r="L30" s="69"/>
    </row>
    <row r="31" spans="1:14" s="2" customFormat="1" ht="16.5" x14ac:dyDescent="0.25">
      <c r="A31" s="10"/>
      <c r="B31" s="11" t="s">
        <v>32</v>
      </c>
      <c r="C31" s="10"/>
      <c r="D31" s="31">
        <v>1</v>
      </c>
      <c r="E31" s="12">
        <v>21</v>
      </c>
      <c r="F31" s="12">
        <v>10</v>
      </c>
      <c r="G31" s="12">
        <v>1.5</v>
      </c>
      <c r="H31" s="65">
        <f>E31*F31*G31*D31</f>
        <v>315</v>
      </c>
      <c r="I31" s="124"/>
      <c r="J31" s="69"/>
      <c r="K31" s="69"/>
      <c r="L31" s="69"/>
    </row>
    <row r="32" spans="1:14" s="2" customFormat="1" ht="16.5" x14ac:dyDescent="0.25">
      <c r="A32" s="10"/>
      <c r="B32" s="11" t="s">
        <v>33</v>
      </c>
      <c r="C32" s="10"/>
      <c r="D32" s="31">
        <v>1</v>
      </c>
      <c r="E32" s="12">
        <v>13</v>
      </c>
      <c r="F32" s="12">
        <v>10.5</v>
      </c>
      <c r="G32" s="12">
        <v>1.25</v>
      </c>
      <c r="H32" s="65">
        <f>E32*F32*G32*D32</f>
        <v>170.625</v>
      </c>
      <c r="I32" s="124" t="s">
        <v>47</v>
      </c>
      <c r="J32" s="69"/>
      <c r="K32" s="69"/>
      <c r="L32" s="69"/>
    </row>
    <row r="33" spans="1:12" s="2" customFormat="1" ht="16.5" x14ac:dyDescent="0.25">
      <c r="A33" s="10"/>
      <c r="B33" s="11" t="s">
        <v>36</v>
      </c>
      <c r="C33" s="10"/>
      <c r="D33" s="31">
        <v>1</v>
      </c>
      <c r="E33" s="12">
        <v>20</v>
      </c>
      <c r="F33" s="12">
        <v>2.5</v>
      </c>
      <c r="G33" s="12">
        <v>0.3</v>
      </c>
      <c r="H33" s="65">
        <f>E33*F33*G33*D33</f>
        <v>15</v>
      </c>
      <c r="I33" s="124"/>
      <c r="J33" s="69"/>
      <c r="K33" s="69"/>
      <c r="L33" s="69"/>
    </row>
    <row r="34" spans="1:12" s="2" customFormat="1" ht="16.5" x14ac:dyDescent="0.25">
      <c r="A34" s="10"/>
      <c r="B34" s="11" t="s">
        <v>34</v>
      </c>
      <c r="C34" s="10"/>
      <c r="D34" s="31">
        <v>1</v>
      </c>
      <c r="E34" s="12">
        <v>16</v>
      </c>
      <c r="F34" s="12">
        <v>13</v>
      </c>
      <c r="G34" s="12">
        <v>1.85</v>
      </c>
      <c r="H34" s="65">
        <f t="shared" ref="H34:H36" si="3">E34*F34*G34*D34</f>
        <v>384.8</v>
      </c>
      <c r="I34" s="124"/>
      <c r="J34" s="69"/>
      <c r="K34" s="69"/>
      <c r="L34" s="69"/>
    </row>
    <row r="35" spans="1:12" s="2" customFormat="1" ht="16.5" x14ac:dyDescent="0.25">
      <c r="A35" s="10"/>
      <c r="B35" s="11" t="s">
        <v>35</v>
      </c>
      <c r="C35" s="10"/>
      <c r="D35" s="31">
        <v>1</v>
      </c>
      <c r="E35" s="12">
        <v>12</v>
      </c>
      <c r="F35" s="12">
        <v>13</v>
      </c>
      <c r="G35" s="12">
        <v>1.5</v>
      </c>
      <c r="H35" s="65">
        <f t="shared" si="3"/>
        <v>234</v>
      </c>
      <c r="I35" s="124"/>
      <c r="J35" s="69"/>
      <c r="K35" s="69"/>
      <c r="L35" s="69"/>
    </row>
    <row r="36" spans="1:12" s="2" customFormat="1" ht="16.5" x14ac:dyDescent="0.25">
      <c r="A36" s="10"/>
      <c r="B36" s="11" t="s">
        <v>38</v>
      </c>
      <c r="C36" s="10"/>
      <c r="D36" s="31">
        <v>1</v>
      </c>
      <c r="E36" s="12">
        <v>40</v>
      </c>
      <c r="F36" s="12">
        <v>10</v>
      </c>
      <c r="G36" s="12">
        <v>1.5</v>
      </c>
      <c r="H36" s="65">
        <f t="shared" si="3"/>
        <v>600</v>
      </c>
      <c r="I36" s="124"/>
      <c r="J36" s="69"/>
      <c r="K36" s="69"/>
      <c r="L36" s="69"/>
    </row>
    <row r="37" spans="1:12" s="2" customFormat="1" ht="16.5" x14ac:dyDescent="0.25">
      <c r="A37" s="10"/>
      <c r="B37" s="11" t="s">
        <v>39</v>
      </c>
      <c r="C37" s="10"/>
      <c r="D37" s="31">
        <v>1</v>
      </c>
      <c r="E37" s="12">
        <v>18</v>
      </c>
      <c r="F37" s="12">
        <f>20*0.5</f>
        <v>10</v>
      </c>
      <c r="G37" s="12">
        <v>1.5</v>
      </c>
      <c r="H37" s="65">
        <f>D37*E37*F37*G37</f>
        <v>270</v>
      </c>
      <c r="I37" s="124"/>
      <c r="J37" s="69"/>
      <c r="K37" s="69"/>
      <c r="L37" s="69"/>
    </row>
    <row r="38" spans="1:12" s="2" customFormat="1" ht="16.5" x14ac:dyDescent="0.25">
      <c r="A38" s="10"/>
      <c r="B38" s="11" t="s">
        <v>40</v>
      </c>
      <c r="C38" s="10"/>
      <c r="D38" s="31">
        <v>1</v>
      </c>
      <c r="E38" s="12">
        <v>65</v>
      </c>
      <c r="F38" s="12">
        <v>3</v>
      </c>
      <c r="G38" s="12">
        <v>1.3</v>
      </c>
      <c r="H38" s="65">
        <f>D38*E38*F38*G38</f>
        <v>253.5</v>
      </c>
      <c r="I38" s="124"/>
      <c r="J38" s="69"/>
      <c r="K38" s="69"/>
      <c r="L38" s="69"/>
    </row>
    <row r="39" spans="1:12" s="2" customFormat="1" ht="16.5" x14ac:dyDescent="0.25">
      <c r="A39" s="10"/>
      <c r="B39" s="11" t="s">
        <v>41</v>
      </c>
      <c r="C39" s="10"/>
      <c r="D39" s="31">
        <v>1</v>
      </c>
      <c r="E39" s="12">
        <v>7.5</v>
      </c>
      <c r="F39" s="12">
        <v>18</v>
      </c>
      <c r="G39" s="12">
        <v>1.5</v>
      </c>
      <c r="H39" s="65">
        <f>D39*E39*F39*G39</f>
        <v>202.5</v>
      </c>
      <c r="I39" s="124"/>
      <c r="J39" s="69"/>
      <c r="K39" s="69"/>
      <c r="L39" s="69"/>
    </row>
    <row r="40" spans="1:12" s="2" customFormat="1" ht="16.5" x14ac:dyDescent="0.25">
      <c r="A40" s="10"/>
      <c r="B40" s="11" t="s">
        <v>42</v>
      </c>
      <c r="C40" s="10"/>
      <c r="D40" s="31">
        <v>1</v>
      </c>
      <c r="E40" s="12">
        <v>75</v>
      </c>
      <c r="F40" s="12">
        <v>3</v>
      </c>
      <c r="G40" s="12">
        <v>1.5</v>
      </c>
      <c r="H40" s="65">
        <f>D40*E40*F40*G40</f>
        <v>337.5</v>
      </c>
      <c r="I40" s="124"/>
      <c r="J40" s="69"/>
      <c r="K40" s="69"/>
      <c r="L40" s="69"/>
    </row>
    <row r="41" spans="1:12" s="2" customFormat="1" ht="16.5" x14ac:dyDescent="0.25">
      <c r="A41" s="10"/>
      <c r="B41" s="11" t="s">
        <v>43</v>
      </c>
      <c r="C41" s="10"/>
      <c r="D41" s="31">
        <v>1</v>
      </c>
      <c r="E41" s="12">
        <v>12.5</v>
      </c>
      <c r="F41" s="12">
        <v>6</v>
      </c>
      <c r="G41" s="12">
        <v>1</v>
      </c>
      <c r="H41" s="65">
        <f>D41*E41*F41*G41</f>
        <v>75</v>
      </c>
      <c r="I41" s="124"/>
      <c r="J41" s="69"/>
      <c r="K41" s="69"/>
      <c r="L41" s="69"/>
    </row>
    <row r="42" spans="1:12" s="2" customFormat="1" ht="16.5" x14ac:dyDescent="0.25">
      <c r="A42" s="10"/>
      <c r="B42" s="11"/>
      <c r="C42" s="10"/>
      <c r="D42" s="201" t="s">
        <v>28</v>
      </c>
      <c r="E42" s="202"/>
      <c r="F42" s="202"/>
      <c r="G42" s="203"/>
      <c r="H42" s="111">
        <f>SUM(H31:H41)</f>
        <v>2857.9250000000002</v>
      </c>
      <c r="I42" s="124"/>
      <c r="J42" s="69"/>
      <c r="K42" s="69"/>
      <c r="L42" s="69"/>
    </row>
    <row r="43" spans="1:12" s="2" customFormat="1" ht="16.5" x14ac:dyDescent="0.25">
      <c r="A43" s="10">
        <v>4</v>
      </c>
      <c r="B43" s="11" t="s">
        <v>78</v>
      </c>
      <c r="C43" s="10"/>
      <c r="D43" s="31"/>
      <c r="E43" s="12"/>
      <c r="F43" s="12"/>
      <c r="G43" s="12"/>
      <c r="H43" s="65"/>
      <c r="I43" s="124"/>
      <c r="J43" s="69"/>
      <c r="K43" s="69"/>
      <c r="L43" s="69"/>
    </row>
    <row r="44" spans="1:12" s="2" customFormat="1" ht="16.5" x14ac:dyDescent="0.25">
      <c r="A44" s="10"/>
      <c r="B44" s="11" t="s">
        <v>79</v>
      </c>
      <c r="C44" s="10"/>
      <c r="D44" s="31"/>
      <c r="E44" s="12"/>
      <c r="F44" s="12"/>
      <c r="G44" s="12"/>
      <c r="H44" s="65"/>
      <c r="I44" s="124"/>
      <c r="J44" s="69"/>
      <c r="K44" s="69"/>
      <c r="L44" s="69"/>
    </row>
    <row r="45" spans="1:12" s="2" customFormat="1" ht="16.5" x14ac:dyDescent="0.25">
      <c r="A45" s="10"/>
      <c r="B45" s="11" t="s">
        <v>32</v>
      </c>
      <c r="C45" s="10"/>
      <c r="D45" s="31">
        <f>9+2</f>
        <v>11</v>
      </c>
      <c r="E45" s="12">
        <f>0.075+1.4+0.075+2*0.15</f>
        <v>1.8499999999999999</v>
      </c>
      <c r="F45" s="12">
        <f>0.075+0.9+0.075+2*0.15</f>
        <v>1.35</v>
      </c>
      <c r="G45" s="12">
        <f>2-1.5</f>
        <v>0.5</v>
      </c>
      <c r="H45" s="65">
        <f>G45*F45*E45*D45</f>
        <v>13.73625</v>
      </c>
      <c r="I45" s="124"/>
      <c r="J45" s="69"/>
      <c r="K45" s="69"/>
      <c r="L45" s="69"/>
    </row>
    <row r="46" spans="1:12" s="2" customFormat="1" ht="16.5" x14ac:dyDescent="0.25">
      <c r="A46" s="10"/>
      <c r="B46" s="11" t="s">
        <v>33</v>
      </c>
      <c r="C46" s="10"/>
      <c r="D46" s="31">
        <f>6+2</f>
        <v>8</v>
      </c>
      <c r="E46" s="12">
        <f t="shared" ref="E46:E54" si="4">0.075+1.4+0.075+2*0.15</f>
        <v>1.8499999999999999</v>
      </c>
      <c r="F46" s="12">
        <f t="shared" ref="F46:F54" si="5">0.075+0.9+0.075+2*0.15</f>
        <v>1.35</v>
      </c>
      <c r="G46" s="12">
        <f>2-G32</f>
        <v>0.75</v>
      </c>
      <c r="H46" s="65">
        <f t="shared" ref="H46:H48" si="6">G46*F46*E46*D46</f>
        <v>14.985000000000001</v>
      </c>
      <c r="I46" s="124" t="s">
        <v>47</v>
      </c>
      <c r="J46" s="69"/>
      <c r="K46" s="69"/>
      <c r="L46" s="69"/>
    </row>
    <row r="47" spans="1:12" s="2" customFormat="1" ht="16.5" x14ac:dyDescent="0.25">
      <c r="A47" s="10"/>
      <c r="B47" s="11" t="s">
        <v>34</v>
      </c>
      <c r="C47" s="10"/>
      <c r="D47" s="31">
        <f>6+2</f>
        <v>8</v>
      </c>
      <c r="E47" s="12">
        <f t="shared" si="4"/>
        <v>1.8499999999999999</v>
      </c>
      <c r="F47" s="12">
        <f t="shared" si="5"/>
        <v>1.35</v>
      </c>
      <c r="G47" s="12">
        <f t="shared" ref="G47:G53" si="7">2-G34</f>
        <v>0.14999999999999991</v>
      </c>
      <c r="H47" s="65">
        <f t="shared" si="6"/>
        <v>2.9969999999999986</v>
      </c>
      <c r="I47" s="124"/>
      <c r="J47" s="69"/>
      <c r="K47" s="69"/>
      <c r="L47" s="69"/>
    </row>
    <row r="48" spans="1:12" s="2" customFormat="1" ht="16.5" x14ac:dyDescent="0.25">
      <c r="A48" s="10"/>
      <c r="B48" s="11" t="s">
        <v>35</v>
      </c>
      <c r="C48" s="10"/>
      <c r="D48" s="31">
        <f>5+2</f>
        <v>7</v>
      </c>
      <c r="E48" s="12">
        <f t="shared" si="4"/>
        <v>1.8499999999999999</v>
      </c>
      <c r="F48" s="12">
        <f t="shared" si="5"/>
        <v>1.35</v>
      </c>
      <c r="G48" s="12">
        <f t="shared" si="7"/>
        <v>0.5</v>
      </c>
      <c r="H48" s="65">
        <f t="shared" si="6"/>
        <v>8.7412500000000009</v>
      </c>
      <c r="I48" s="124"/>
      <c r="J48" s="69"/>
      <c r="K48" s="69"/>
      <c r="L48" s="69"/>
    </row>
    <row r="49" spans="1:14" s="2" customFormat="1" ht="16.5" x14ac:dyDescent="0.25">
      <c r="A49" s="10"/>
      <c r="B49" s="49" t="s">
        <v>110</v>
      </c>
      <c r="C49" s="10"/>
      <c r="D49" s="31">
        <f>13+2</f>
        <v>15</v>
      </c>
      <c r="E49" s="12">
        <f t="shared" si="4"/>
        <v>1.8499999999999999</v>
      </c>
      <c r="F49" s="12">
        <f t="shared" si="5"/>
        <v>1.35</v>
      </c>
      <c r="G49" s="12">
        <f t="shared" si="7"/>
        <v>0.5</v>
      </c>
      <c r="H49" s="65">
        <f t="shared" ref="H49:H54" si="8">G49*F49*E49*D49</f>
        <v>18.731249999999999</v>
      </c>
      <c r="I49" s="124"/>
      <c r="J49" s="69"/>
      <c r="K49" s="69"/>
      <c r="L49" s="69"/>
    </row>
    <row r="50" spans="1:14" s="2" customFormat="1" ht="16.5" x14ac:dyDescent="0.25">
      <c r="A50" s="10"/>
      <c r="B50" s="11" t="s">
        <v>39</v>
      </c>
      <c r="C50" s="10"/>
      <c r="D50" s="31">
        <f>10+2</f>
        <v>12</v>
      </c>
      <c r="E50" s="12">
        <f t="shared" si="4"/>
        <v>1.8499999999999999</v>
      </c>
      <c r="F50" s="12">
        <f t="shared" si="5"/>
        <v>1.35</v>
      </c>
      <c r="G50" s="12">
        <f t="shared" si="7"/>
        <v>0.5</v>
      </c>
      <c r="H50" s="65">
        <f t="shared" si="8"/>
        <v>14.984999999999999</v>
      </c>
      <c r="I50" s="124" t="s">
        <v>47</v>
      </c>
      <c r="J50" s="69"/>
      <c r="K50" s="69" t="s">
        <v>47</v>
      </c>
      <c r="L50" s="69"/>
    </row>
    <row r="51" spans="1:14" s="2" customFormat="1" ht="16.5" x14ac:dyDescent="0.25">
      <c r="A51" s="10"/>
      <c r="B51" s="49" t="s">
        <v>111</v>
      </c>
      <c r="C51" s="10"/>
      <c r="D51" s="31">
        <f>17+2</f>
        <v>19</v>
      </c>
      <c r="E51" s="12">
        <f t="shared" si="4"/>
        <v>1.8499999999999999</v>
      </c>
      <c r="F51" s="12">
        <f t="shared" si="5"/>
        <v>1.35</v>
      </c>
      <c r="G51" s="12">
        <f t="shared" si="7"/>
        <v>0.7</v>
      </c>
      <c r="H51" s="65">
        <f t="shared" si="8"/>
        <v>33.216749999999998</v>
      </c>
      <c r="I51" s="124"/>
      <c r="J51" s="69"/>
      <c r="K51" s="69"/>
      <c r="L51" s="69"/>
    </row>
    <row r="52" spans="1:14" s="2" customFormat="1" ht="16.5" x14ac:dyDescent="0.25">
      <c r="A52" s="10"/>
      <c r="B52" s="11" t="s">
        <v>41</v>
      </c>
      <c r="C52" s="10"/>
      <c r="D52" s="31">
        <f>6+2</f>
        <v>8</v>
      </c>
      <c r="E52" s="12">
        <f t="shared" si="4"/>
        <v>1.8499999999999999</v>
      </c>
      <c r="F52" s="12">
        <f t="shared" si="5"/>
        <v>1.35</v>
      </c>
      <c r="G52" s="12">
        <f t="shared" si="7"/>
        <v>0.5</v>
      </c>
      <c r="H52" s="65">
        <f t="shared" si="8"/>
        <v>9.99</v>
      </c>
      <c r="I52" s="124"/>
      <c r="J52" s="69"/>
      <c r="K52" s="69"/>
      <c r="L52" s="69"/>
    </row>
    <row r="53" spans="1:14" s="2" customFormat="1" ht="16.5" x14ac:dyDescent="0.25">
      <c r="A53" s="10"/>
      <c r="B53" s="49" t="s">
        <v>112</v>
      </c>
      <c r="C53" s="10"/>
      <c r="D53" s="31">
        <f>25+2</f>
        <v>27</v>
      </c>
      <c r="E53" s="12">
        <f t="shared" si="4"/>
        <v>1.8499999999999999</v>
      </c>
      <c r="F53" s="12">
        <f t="shared" si="5"/>
        <v>1.35</v>
      </c>
      <c r="G53" s="12">
        <f t="shared" si="7"/>
        <v>0.5</v>
      </c>
      <c r="H53" s="65">
        <f t="shared" si="8"/>
        <v>33.716250000000002</v>
      </c>
      <c r="I53" s="124" t="s">
        <v>47</v>
      </c>
      <c r="J53" s="69"/>
      <c r="K53" s="69"/>
      <c r="L53" s="69"/>
    </row>
    <row r="54" spans="1:14" s="2" customFormat="1" ht="16.5" x14ac:dyDescent="0.25">
      <c r="A54" s="10"/>
      <c r="B54" s="11" t="s">
        <v>43</v>
      </c>
      <c r="C54" s="10"/>
      <c r="D54" s="31">
        <f>6+2</f>
        <v>8</v>
      </c>
      <c r="E54" s="12">
        <f t="shared" si="4"/>
        <v>1.8499999999999999</v>
      </c>
      <c r="F54" s="12">
        <f t="shared" si="5"/>
        <v>1.35</v>
      </c>
      <c r="G54" s="12">
        <f>1.5-G41</f>
        <v>0.5</v>
      </c>
      <c r="H54" s="65">
        <f t="shared" si="8"/>
        <v>9.99</v>
      </c>
      <c r="I54" s="124"/>
      <c r="J54" s="69"/>
      <c r="K54" s="69"/>
      <c r="L54" s="69"/>
    </row>
    <row r="55" spans="1:14" s="2" customFormat="1" ht="16.5" x14ac:dyDescent="0.25">
      <c r="A55" s="10"/>
      <c r="B55" s="11"/>
      <c r="C55" s="10"/>
      <c r="D55" s="201" t="s">
        <v>28</v>
      </c>
      <c r="E55" s="202"/>
      <c r="F55" s="202"/>
      <c r="G55" s="203"/>
      <c r="H55" s="111">
        <f>SUM(H45:H54)</f>
        <v>161.08875</v>
      </c>
      <c r="I55" s="124"/>
      <c r="J55" s="69"/>
      <c r="K55" s="69"/>
      <c r="L55" s="69"/>
    </row>
    <row r="56" spans="1:14" s="2" customFormat="1" ht="16.5" x14ac:dyDescent="0.25">
      <c r="A56" s="10">
        <v>5</v>
      </c>
      <c r="B56" s="11" t="s">
        <v>115</v>
      </c>
      <c r="C56" s="10" t="s">
        <v>70</v>
      </c>
      <c r="D56" s="10"/>
      <c r="E56" s="10"/>
      <c r="F56" s="12"/>
      <c r="G56" s="12"/>
      <c r="H56" s="65"/>
      <c r="I56" s="124"/>
      <c r="J56" s="69"/>
      <c r="K56" s="69"/>
      <c r="L56" s="69"/>
    </row>
    <row r="57" spans="1:14" s="2" customFormat="1" ht="16.5" x14ac:dyDescent="0.25">
      <c r="A57" s="10"/>
      <c r="B57" s="11" t="s">
        <v>113</v>
      </c>
      <c r="C57" s="10"/>
      <c r="D57" s="31">
        <v>28</v>
      </c>
      <c r="E57" s="12"/>
      <c r="F57" s="12"/>
      <c r="G57" s="12">
        <v>2</v>
      </c>
      <c r="H57" s="65">
        <f>G57*D57</f>
        <v>56</v>
      </c>
      <c r="I57" s="124"/>
      <c r="J57" s="69"/>
      <c r="K57" s="69"/>
      <c r="L57" s="69"/>
      <c r="N57" s="2" t="s">
        <v>47</v>
      </c>
    </row>
    <row r="58" spans="1:14" s="2" customFormat="1" ht="16.5" x14ac:dyDescent="0.25">
      <c r="A58" s="10"/>
      <c r="B58" s="11"/>
      <c r="C58" s="10"/>
      <c r="D58" s="201" t="s">
        <v>28</v>
      </c>
      <c r="E58" s="202"/>
      <c r="F58" s="202"/>
      <c r="G58" s="203"/>
      <c r="H58" s="111">
        <f>SUM(H57)</f>
        <v>56</v>
      </c>
      <c r="I58" s="124"/>
      <c r="J58" s="69"/>
      <c r="K58" s="69"/>
      <c r="L58" s="69"/>
    </row>
    <row r="59" spans="1:14" s="2" customFormat="1" ht="16.5" x14ac:dyDescent="0.25">
      <c r="A59" s="10">
        <v>6</v>
      </c>
      <c r="B59" s="11" t="s">
        <v>48</v>
      </c>
      <c r="C59" s="10" t="s">
        <v>9</v>
      </c>
      <c r="D59" s="31"/>
      <c r="E59" s="12"/>
      <c r="F59" s="12"/>
      <c r="G59" s="12"/>
      <c r="H59" s="65"/>
      <c r="I59" s="124"/>
      <c r="J59" s="69"/>
      <c r="K59" s="69"/>
      <c r="L59" s="69"/>
    </row>
    <row r="60" spans="1:14" s="2" customFormat="1" ht="16.5" x14ac:dyDescent="0.25">
      <c r="A60" s="10"/>
      <c r="B60" s="11" t="s">
        <v>99</v>
      </c>
      <c r="C60" s="10"/>
      <c r="E60" s="12"/>
      <c r="F60" s="12"/>
      <c r="G60" s="12"/>
      <c r="H60" s="65"/>
      <c r="I60" s="124"/>
      <c r="J60" s="69"/>
      <c r="K60" s="69"/>
      <c r="L60" s="69"/>
    </row>
    <row r="61" spans="1:14" s="2" customFormat="1" ht="16.5" x14ac:dyDescent="0.25">
      <c r="A61" s="10"/>
      <c r="B61" s="11" t="s">
        <v>100</v>
      </c>
      <c r="C61" s="10"/>
      <c r="D61" s="31">
        <v>123</v>
      </c>
      <c r="E61" s="12">
        <v>0.3</v>
      </c>
      <c r="F61" s="12">
        <v>0.3</v>
      </c>
      <c r="G61" s="12">
        <v>7.4999999999999997E-2</v>
      </c>
      <c r="H61" s="65">
        <f>G61*F61*E61*D61</f>
        <v>0.83025000000000004</v>
      </c>
      <c r="I61" s="124"/>
      <c r="J61" s="69"/>
      <c r="K61" s="69"/>
      <c r="L61" s="69"/>
    </row>
    <row r="62" spans="1:14" s="2" customFormat="1" ht="16.5" x14ac:dyDescent="0.25">
      <c r="A62" s="10"/>
      <c r="B62" s="11" t="s">
        <v>101</v>
      </c>
      <c r="C62" s="10"/>
      <c r="D62" s="31">
        <v>123</v>
      </c>
      <c r="E62" s="12">
        <f>0.3+0.15</f>
        <v>0.44999999999999996</v>
      </c>
      <c r="F62" s="12">
        <f>E62</f>
        <v>0.44999999999999996</v>
      </c>
      <c r="G62" s="12">
        <v>0.25</v>
      </c>
      <c r="H62" s="65">
        <f>G62*F62*E62*D62</f>
        <v>6.2268749999999988</v>
      </c>
      <c r="I62" s="124"/>
      <c r="J62" s="69"/>
      <c r="K62" s="69"/>
      <c r="L62" s="69"/>
    </row>
    <row r="63" spans="1:14" s="2" customFormat="1" ht="16.5" x14ac:dyDescent="0.25">
      <c r="A63" s="10"/>
      <c r="B63" s="11" t="s">
        <v>109</v>
      </c>
      <c r="C63" s="10"/>
      <c r="D63" s="31">
        <v>123</v>
      </c>
      <c r="E63" s="12">
        <f>E45-0.23</f>
        <v>1.6199999999999999</v>
      </c>
      <c r="F63" s="12">
        <f>F45-0.3</f>
        <v>1.05</v>
      </c>
      <c r="G63" s="12">
        <v>0.22500000000000001</v>
      </c>
      <c r="H63" s="65">
        <f>G63*F63*E63*D63</f>
        <v>47.075174999999994</v>
      </c>
      <c r="I63" s="124"/>
      <c r="J63" s="69"/>
      <c r="K63" s="69"/>
      <c r="L63" s="69"/>
    </row>
    <row r="64" spans="1:14" s="2" customFormat="1" ht="16.5" x14ac:dyDescent="0.25">
      <c r="A64" s="10"/>
      <c r="B64" s="11"/>
      <c r="C64" s="10"/>
      <c r="D64" s="201" t="s">
        <v>28</v>
      </c>
      <c r="E64" s="202"/>
      <c r="F64" s="202"/>
      <c r="G64" s="203"/>
      <c r="H64" s="111">
        <f>SUM(H60:H63)</f>
        <v>54.132299999999994</v>
      </c>
      <c r="I64" s="124"/>
      <c r="J64" s="69"/>
      <c r="K64" s="69"/>
      <c r="L64" s="69"/>
    </row>
    <row r="65" spans="1:12" ht="16.5" x14ac:dyDescent="0.25">
      <c r="A65" s="10">
        <v>7</v>
      </c>
      <c r="B65" s="16" t="s">
        <v>49</v>
      </c>
      <c r="C65" s="18" t="s">
        <v>9</v>
      </c>
      <c r="D65" s="32"/>
      <c r="E65" s="12"/>
      <c r="F65" s="14"/>
      <c r="G65" s="12"/>
      <c r="H65" s="112"/>
    </row>
    <row r="66" spans="1:12" s="2" customFormat="1" ht="16.5" x14ac:dyDescent="0.25">
      <c r="A66" s="10"/>
      <c r="B66" s="11" t="s">
        <v>221</v>
      </c>
      <c r="C66" s="10"/>
      <c r="D66" s="31">
        <v>123</v>
      </c>
      <c r="E66" s="12">
        <v>1.55</v>
      </c>
      <c r="F66" s="12">
        <v>1.05</v>
      </c>
      <c r="G66" s="12">
        <v>7.4999999999999997E-2</v>
      </c>
      <c r="H66" s="65">
        <f>G66*F66*E66*D66</f>
        <v>15.013687500000001</v>
      </c>
      <c r="I66" s="124"/>
      <c r="J66" s="69"/>
      <c r="K66" s="69"/>
      <c r="L66" s="69"/>
    </row>
    <row r="67" spans="1:12" s="2" customFormat="1" ht="16.5" x14ac:dyDescent="0.25">
      <c r="A67" s="10"/>
      <c r="B67" s="11" t="s">
        <v>82</v>
      </c>
      <c r="C67" s="10"/>
      <c r="D67" s="31"/>
      <c r="E67" s="14"/>
      <c r="F67" s="14"/>
      <c r="G67" s="12"/>
      <c r="H67" s="65"/>
      <c r="I67" s="124"/>
      <c r="J67" s="69"/>
      <c r="K67" s="69"/>
      <c r="L67" s="69"/>
    </row>
    <row r="68" spans="1:12" s="2" customFormat="1" ht="16.5" x14ac:dyDescent="0.25">
      <c r="A68" s="10"/>
      <c r="B68" s="11" t="s">
        <v>32</v>
      </c>
      <c r="C68" s="10"/>
      <c r="D68" s="31">
        <v>1</v>
      </c>
      <c r="E68" s="12">
        <f>20-11*0.23</f>
        <v>17.47</v>
      </c>
      <c r="F68" s="12">
        <f>0.075+0.3+0.075</f>
        <v>0.45</v>
      </c>
      <c r="G68" s="12">
        <v>7.4999999999999997E-2</v>
      </c>
      <c r="H68" s="65">
        <f>G68*F68*E68*D68</f>
        <v>0.58961249999999998</v>
      </c>
      <c r="I68" s="124"/>
      <c r="J68" s="69"/>
      <c r="K68" s="69"/>
      <c r="L68" s="69"/>
    </row>
    <row r="69" spans="1:12" s="2" customFormat="1" ht="16.5" x14ac:dyDescent="0.25">
      <c r="A69" s="10"/>
      <c r="B69" s="11" t="s">
        <v>33</v>
      </c>
      <c r="C69" s="10"/>
      <c r="D69" s="31">
        <v>1</v>
      </c>
      <c r="E69" s="12">
        <f>12.5-8*0.23</f>
        <v>10.66</v>
      </c>
      <c r="F69" s="12">
        <f t="shared" ref="F69:F77" si="9">0.075+0.3+0.075</f>
        <v>0.45</v>
      </c>
      <c r="G69" s="12">
        <v>7.4999999999999997E-2</v>
      </c>
      <c r="H69" s="65">
        <f t="shared" ref="H69:H77" si="10">G69*F69*E69*D69</f>
        <v>0.35977500000000001</v>
      </c>
      <c r="I69" s="124" t="s">
        <v>47</v>
      </c>
      <c r="J69" s="69"/>
      <c r="K69" s="69"/>
      <c r="L69" s="69"/>
    </row>
    <row r="70" spans="1:12" s="2" customFormat="1" ht="16.5" x14ac:dyDescent="0.25">
      <c r="A70" s="10"/>
      <c r="B70" s="11" t="s">
        <v>34</v>
      </c>
      <c r="C70" s="10"/>
      <c r="D70" s="31">
        <v>1</v>
      </c>
      <c r="E70" s="12">
        <f>12.5-8*0.23</f>
        <v>10.66</v>
      </c>
      <c r="F70" s="12">
        <f t="shared" si="9"/>
        <v>0.45</v>
      </c>
      <c r="G70" s="12">
        <v>7.4999999999999997E-2</v>
      </c>
      <c r="H70" s="65">
        <f t="shared" si="10"/>
        <v>0.35977500000000001</v>
      </c>
      <c r="I70" s="124"/>
      <c r="J70" s="69"/>
      <c r="K70" s="69"/>
      <c r="L70" s="69"/>
    </row>
    <row r="71" spans="1:12" s="2" customFormat="1" ht="16.5" x14ac:dyDescent="0.25">
      <c r="A71" s="10"/>
      <c r="B71" s="11" t="s">
        <v>35</v>
      </c>
      <c r="C71" s="10"/>
      <c r="D71" s="31">
        <v>1</v>
      </c>
      <c r="E71" s="12">
        <f>10-7*0.23</f>
        <v>8.39</v>
      </c>
      <c r="F71" s="12">
        <f t="shared" si="9"/>
        <v>0.45</v>
      </c>
      <c r="G71" s="12">
        <v>7.4999999999999997E-2</v>
      </c>
      <c r="H71" s="65">
        <f t="shared" si="10"/>
        <v>0.28316250000000004</v>
      </c>
      <c r="I71" s="124"/>
      <c r="J71" s="69"/>
      <c r="K71" s="69"/>
      <c r="L71" s="69"/>
    </row>
    <row r="72" spans="1:12" s="2" customFormat="1" ht="16.5" x14ac:dyDescent="0.25">
      <c r="A72" s="10"/>
      <c r="B72" s="11" t="s">
        <v>38</v>
      </c>
      <c r="C72" s="10"/>
      <c r="D72" s="31">
        <v>1</v>
      </c>
      <c r="E72" s="12">
        <f>30-15*0.23</f>
        <v>26.55</v>
      </c>
      <c r="F72" s="12">
        <f t="shared" si="9"/>
        <v>0.45</v>
      </c>
      <c r="G72" s="12">
        <v>7.4999999999999997E-2</v>
      </c>
      <c r="H72" s="65">
        <f t="shared" si="10"/>
        <v>0.8960625000000001</v>
      </c>
      <c r="I72" s="124" t="s">
        <v>47</v>
      </c>
      <c r="J72" s="69"/>
      <c r="K72" s="69"/>
      <c r="L72" s="69"/>
    </row>
    <row r="73" spans="1:12" s="2" customFormat="1" ht="16.5" x14ac:dyDescent="0.25">
      <c r="A73" s="10"/>
      <c r="B73" s="11" t="s">
        <v>39</v>
      </c>
      <c r="C73" s="10"/>
      <c r="D73" s="31">
        <v>1</v>
      </c>
      <c r="E73" s="12">
        <f>22.5-12*0.23</f>
        <v>19.739999999999998</v>
      </c>
      <c r="F73" s="12">
        <f t="shared" si="9"/>
        <v>0.45</v>
      </c>
      <c r="G73" s="12">
        <v>7.4999999999999997E-2</v>
      </c>
      <c r="H73" s="65">
        <f t="shared" si="10"/>
        <v>0.66622499999999996</v>
      </c>
      <c r="I73" s="124"/>
      <c r="J73" s="69"/>
      <c r="K73" s="69"/>
      <c r="L73" s="69" t="s">
        <v>47</v>
      </c>
    </row>
    <row r="74" spans="1:12" s="2" customFormat="1" ht="16.5" x14ac:dyDescent="0.25">
      <c r="A74" s="10"/>
      <c r="B74" s="11" t="s">
        <v>40</v>
      </c>
      <c r="C74" s="10"/>
      <c r="D74" s="31">
        <v>1</v>
      </c>
      <c r="E74" s="12">
        <f>40-19*0.23</f>
        <v>35.630000000000003</v>
      </c>
      <c r="F74" s="12">
        <f t="shared" si="9"/>
        <v>0.45</v>
      </c>
      <c r="G74" s="12">
        <v>7.4999999999999997E-2</v>
      </c>
      <c r="H74" s="65">
        <f t="shared" si="10"/>
        <v>1.2025125000000001</v>
      </c>
      <c r="I74" s="124"/>
      <c r="J74" s="69"/>
      <c r="K74" s="69" t="s">
        <v>47</v>
      </c>
      <c r="L74" s="69"/>
    </row>
    <row r="75" spans="1:12" s="2" customFormat="1" ht="16.5" x14ac:dyDescent="0.25">
      <c r="A75" s="10"/>
      <c r="B75" s="11" t="s">
        <v>41</v>
      </c>
      <c r="C75" s="10"/>
      <c r="D75" s="31">
        <v>1</v>
      </c>
      <c r="E75" s="12">
        <f>12.5-8*0.23</f>
        <v>10.66</v>
      </c>
      <c r="F75" s="12">
        <f t="shared" si="9"/>
        <v>0.45</v>
      </c>
      <c r="G75" s="12">
        <v>7.4999999999999997E-2</v>
      </c>
      <c r="H75" s="65">
        <f t="shared" si="10"/>
        <v>0.35977500000000001</v>
      </c>
      <c r="I75" s="124"/>
      <c r="J75" s="69"/>
      <c r="K75" s="69"/>
      <c r="L75" s="69"/>
    </row>
    <row r="76" spans="1:12" s="2" customFormat="1" ht="16.5" x14ac:dyDescent="0.25">
      <c r="A76" s="10"/>
      <c r="B76" s="11" t="s">
        <v>42</v>
      </c>
      <c r="C76" s="10"/>
      <c r="D76" s="31">
        <v>1</v>
      </c>
      <c r="E76" s="12">
        <f>60-27*0.23</f>
        <v>53.79</v>
      </c>
      <c r="F76" s="12">
        <f t="shared" si="9"/>
        <v>0.45</v>
      </c>
      <c r="G76" s="12">
        <v>7.4999999999999997E-2</v>
      </c>
      <c r="H76" s="65">
        <f t="shared" si="10"/>
        <v>1.8154125000000001</v>
      </c>
      <c r="I76" s="124"/>
      <c r="J76" s="69"/>
      <c r="K76" s="69"/>
      <c r="L76" s="69" t="s">
        <v>47</v>
      </c>
    </row>
    <row r="77" spans="1:12" s="2" customFormat="1" ht="16.5" x14ac:dyDescent="0.25">
      <c r="A77" s="10"/>
      <c r="B77" s="11" t="s">
        <v>43</v>
      </c>
      <c r="C77" s="10"/>
      <c r="D77" s="31">
        <v>1</v>
      </c>
      <c r="E77" s="12">
        <f>12.5-8*0.23</f>
        <v>10.66</v>
      </c>
      <c r="F77" s="12">
        <f t="shared" si="9"/>
        <v>0.45</v>
      </c>
      <c r="G77" s="12">
        <v>7.4999999999999997E-2</v>
      </c>
      <c r="H77" s="65">
        <f t="shared" si="10"/>
        <v>0.35977500000000001</v>
      </c>
      <c r="I77" s="124"/>
      <c r="J77" s="69"/>
      <c r="K77" s="69"/>
      <c r="L77" s="69"/>
    </row>
    <row r="78" spans="1:12" s="2" customFormat="1" ht="16.5" x14ac:dyDescent="0.25">
      <c r="A78" s="10"/>
      <c r="B78" s="11" t="s">
        <v>83</v>
      </c>
      <c r="C78" s="10"/>
      <c r="D78" s="31"/>
      <c r="E78" s="12"/>
      <c r="F78" s="12"/>
      <c r="G78" s="12"/>
      <c r="H78" s="65"/>
      <c r="I78" s="124"/>
      <c r="J78" s="69"/>
      <c r="K78" s="69"/>
      <c r="L78" s="69"/>
    </row>
    <row r="79" spans="1:12" s="2" customFormat="1" ht="16.5" x14ac:dyDescent="0.25">
      <c r="A79" s="10"/>
      <c r="B79" s="11" t="s">
        <v>32</v>
      </c>
      <c r="C79" s="10"/>
      <c r="D79" s="31">
        <f>9+2</f>
        <v>11</v>
      </c>
      <c r="E79" s="12">
        <f>0.075+1.4+0.075</f>
        <v>1.5499999999999998</v>
      </c>
      <c r="F79" s="12">
        <f>0.075+0.9+0.075</f>
        <v>1.05</v>
      </c>
      <c r="G79" s="12">
        <v>7.4999999999999997E-2</v>
      </c>
      <c r="H79" s="65">
        <f>G79*F79*E79*D79</f>
        <v>1.3426874999999998</v>
      </c>
      <c r="I79" s="124" t="s">
        <v>47</v>
      </c>
      <c r="J79" s="69"/>
      <c r="K79" s="69"/>
      <c r="L79" s="69"/>
    </row>
    <row r="80" spans="1:12" s="2" customFormat="1" ht="16.5" x14ac:dyDescent="0.25">
      <c r="A80" s="10"/>
      <c r="B80" s="11" t="s">
        <v>33</v>
      </c>
      <c r="C80" s="10"/>
      <c r="D80" s="31">
        <f>6+2</f>
        <v>8</v>
      </c>
      <c r="E80" s="12">
        <f t="shared" ref="E80:E88" si="11">0.075+1.4+0.075</f>
        <v>1.5499999999999998</v>
      </c>
      <c r="F80" s="12">
        <f t="shared" ref="F80:F88" si="12">0.075+0.9+0.075</f>
        <v>1.05</v>
      </c>
      <c r="G80" s="12">
        <v>7.4999999999999997E-2</v>
      </c>
      <c r="H80" s="65">
        <f t="shared" ref="H80:H85" si="13">G80*F80*E80*D80</f>
        <v>0.97649999999999992</v>
      </c>
      <c r="I80" s="124" t="s">
        <v>47</v>
      </c>
      <c r="J80" s="69"/>
      <c r="K80" s="69"/>
      <c r="L80" s="69"/>
    </row>
    <row r="81" spans="1:12" s="2" customFormat="1" ht="16.5" x14ac:dyDescent="0.25">
      <c r="A81" s="10"/>
      <c r="B81" s="11" t="s">
        <v>34</v>
      </c>
      <c r="C81" s="10"/>
      <c r="D81" s="31">
        <f>6+2</f>
        <v>8</v>
      </c>
      <c r="E81" s="12">
        <f t="shared" si="11"/>
        <v>1.5499999999999998</v>
      </c>
      <c r="F81" s="12">
        <f t="shared" si="12"/>
        <v>1.05</v>
      </c>
      <c r="G81" s="12">
        <v>7.4999999999999997E-2</v>
      </c>
      <c r="H81" s="65">
        <f t="shared" si="13"/>
        <v>0.97649999999999992</v>
      </c>
      <c r="I81" s="124"/>
      <c r="J81" s="69"/>
      <c r="K81" s="69"/>
      <c r="L81" s="69"/>
    </row>
    <row r="82" spans="1:12" s="2" customFormat="1" ht="16.5" x14ac:dyDescent="0.25">
      <c r="A82" s="10"/>
      <c r="B82" s="11" t="s">
        <v>35</v>
      </c>
      <c r="C82" s="10"/>
      <c r="D82" s="31">
        <f>5+2</f>
        <v>7</v>
      </c>
      <c r="E82" s="12">
        <f t="shared" si="11"/>
        <v>1.5499999999999998</v>
      </c>
      <c r="F82" s="12">
        <f t="shared" si="12"/>
        <v>1.05</v>
      </c>
      <c r="G82" s="12">
        <v>7.4999999999999997E-2</v>
      </c>
      <c r="H82" s="65">
        <f t="shared" si="13"/>
        <v>0.85443749999999996</v>
      </c>
      <c r="I82" s="124"/>
      <c r="J82" s="69"/>
      <c r="K82" s="69"/>
      <c r="L82" s="69"/>
    </row>
    <row r="83" spans="1:12" s="2" customFormat="1" ht="16.5" x14ac:dyDescent="0.25">
      <c r="A83" s="10"/>
      <c r="B83" s="11" t="s">
        <v>38</v>
      </c>
      <c r="C83" s="10"/>
      <c r="D83" s="31">
        <v>15</v>
      </c>
      <c r="E83" s="12">
        <f t="shared" si="11"/>
        <v>1.5499999999999998</v>
      </c>
      <c r="F83" s="12">
        <f t="shared" si="12"/>
        <v>1.05</v>
      </c>
      <c r="G83" s="12">
        <v>7.4999999999999997E-2</v>
      </c>
      <c r="H83" s="65">
        <f t="shared" si="13"/>
        <v>1.8309374999999999</v>
      </c>
      <c r="I83" s="124"/>
      <c r="J83" s="69"/>
      <c r="K83" s="69"/>
      <c r="L83" s="69"/>
    </row>
    <row r="84" spans="1:12" s="2" customFormat="1" ht="16.5" x14ac:dyDescent="0.25">
      <c r="A84" s="10"/>
      <c r="B84" s="11" t="s">
        <v>39</v>
      </c>
      <c r="C84" s="10"/>
      <c r="D84" s="31">
        <f>10+2</f>
        <v>12</v>
      </c>
      <c r="E84" s="12">
        <f t="shared" si="11"/>
        <v>1.5499999999999998</v>
      </c>
      <c r="F84" s="12">
        <f t="shared" si="12"/>
        <v>1.05</v>
      </c>
      <c r="G84" s="12">
        <v>7.4999999999999997E-2</v>
      </c>
      <c r="H84" s="65">
        <f t="shared" si="13"/>
        <v>1.46475</v>
      </c>
      <c r="I84" s="124"/>
      <c r="J84" s="69"/>
      <c r="K84" s="69"/>
      <c r="L84" s="69" t="s">
        <v>47</v>
      </c>
    </row>
    <row r="85" spans="1:12" s="2" customFormat="1" ht="16.5" x14ac:dyDescent="0.25">
      <c r="A85" s="10"/>
      <c r="B85" s="11" t="s">
        <v>40</v>
      </c>
      <c r="C85" s="10"/>
      <c r="D85" s="31">
        <v>19</v>
      </c>
      <c r="E85" s="12">
        <f t="shared" si="11"/>
        <v>1.5499999999999998</v>
      </c>
      <c r="F85" s="12">
        <f t="shared" si="12"/>
        <v>1.05</v>
      </c>
      <c r="G85" s="12">
        <v>7.4999999999999997E-2</v>
      </c>
      <c r="H85" s="65">
        <f t="shared" si="13"/>
        <v>2.3191875</v>
      </c>
      <c r="I85" s="124"/>
      <c r="J85" s="69"/>
      <c r="K85" s="69" t="s">
        <v>47</v>
      </c>
      <c r="L85" s="69"/>
    </row>
    <row r="86" spans="1:12" s="2" customFormat="1" ht="16.5" x14ac:dyDescent="0.25">
      <c r="A86" s="10"/>
      <c r="B86" s="11" t="s">
        <v>41</v>
      </c>
      <c r="C86" s="10"/>
      <c r="D86" s="31">
        <f>6+2</f>
        <v>8</v>
      </c>
      <c r="E86" s="12">
        <f t="shared" si="11"/>
        <v>1.5499999999999998</v>
      </c>
      <c r="F86" s="12">
        <f t="shared" si="12"/>
        <v>1.05</v>
      </c>
      <c r="G86" s="12">
        <v>7.4999999999999997E-2</v>
      </c>
      <c r="H86" s="65">
        <f>G86*F86*E86*D86</f>
        <v>0.97649999999999992</v>
      </c>
      <c r="I86" s="124"/>
      <c r="J86" s="69"/>
      <c r="K86" s="69"/>
      <c r="L86" s="69"/>
    </row>
    <row r="87" spans="1:12" s="2" customFormat="1" ht="16.5" x14ac:dyDescent="0.25">
      <c r="A87" s="10"/>
      <c r="B87" s="11" t="s">
        <v>42</v>
      </c>
      <c r="C87" s="10"/>
      <c r="D87" s="31">
        <v>27</v>
      </c>
      <c r="E87" s="12">
        <f t="shared" si="11"/>
        <v>1.5499999999999998</v>
      </c>
      <c r="F87" s="12">
        <f t="shared" si="12"/>
        <v>1.05</v>
      </c>
      <c r="G87" s="12">
        <v>7.4999999999999997E-2</v>
      </c>
      <c r="H87" s="65">
        <f>G87*F87*E87*D87</f>
        <v>3.2956874999999997</v>
      </c>
      <c r="I87" s="124"/>
      <c r="J87" s="69"/>
      <c r="K87" s="69"/>
      <c r="L87" s="69"/>
    </row>
    <row r="88" spans="1:12" s="2" customFormat="1" ht="16.5" x14ac:dyDescent="0.25">
      <c r="A88" s="10"/>
      <c r="B88" s="11" t="s">
        <v>43</v>
      </c>
      <c r="C88" s="10"/>
      <c r="D88" s="31">
        <f>6+2</f>
        <v>8</v>
      </c>
      <c r="E88" s="12">
        <f t="shared" si="11"/>
        <v>1.5499999999999998</v>
      </c>
      <c r="F88" s="12">
        <f t="shared" si="12"/>
        <v>1.05</v>
      </c>
      <c r="G88" s="12">
        <v>7.4999999999999997E-2</v>
      </c>
      <c r="H88" s="65">
        <f>G88*F88*E88*D88</f>
        <v>0.97649999999999992</v>
      </c>
      <c r="I88" s="124"/>
      <c r="J88" s="69"/>
      <c r="K88" s="69"/>
      <c r="L88" s="69" t="s">
        <v>47</v>
      </c>
    </row>
    <row r="89" spans="1:12" s="2" customFormat="1" ht="16.5" x14ac:dyDescent="0.25">
      <c r="A89" s="10"/>
      <c r="B89" s="11" t="s">
        <v>72</v>
      </c>
      <c r="C89" s="10"/>
      <c r="D89" s="31">
        <v>1</v>
      </c>
      <c r="E89" s="12">
        <v>17</v>
      </c>
      <c r="F89" s="12">
        <v>6</v>
      </c>
      <c r="G89" s="12">
        <v>0.1</v>
      </c>
      <c r="H89" s="65">
        <f>G89*F89*E89*D89</f>
        <v>10.200000000000001</v>
      </c>
      <c r="I89" s="124"/>
      <c r="J89" s="69"/>
      <c r="K89" s="69"/>
      <c r="L89" s="69"/>
    </row>
    <row r="90" spans="1:12" s="2" customFormat="1" ht="16.5" x14ac:dyDescent="0.25">
      <c r="A90" s="10"/>
      <c r="B90" s="11" t="s">
        <v>73</v>
      </c>
      <c r="C90" s="10"/>
      <c r="D90" s="31">
        <v>1</v>
      </c>
      <c r="E90" s="12">
        <v>80</v>
      </c>
      <c r="F90" s="12">
        <v>2.15</v>
      </c>
      <c r="G90" s="12">
        <v>0.1</v>
      </c>
      <c r="H90" s="65">
        <f>G90*F90*E90*D90</f>
        <v>17.2</v>
      </c>
      <c r="I90" s="124"/>
      <c r="J90" s="69"/>
      <c r="K90" s="69"/>
      <c r="L90" s="69"/>
    </row>
    <row r="91" spans="1:12" s="2" customFormat="1" ht="16.5" x14ac:dyDescent="0.25">
      <c r="A91" s="10"/>
      <c r="B91" s="11"/>
      <c r="C91" s="10"/>
      <c r="D91" s="201" t="s">
        <v>28</v>
      </c>
      <c r="E91" s="202"/>
      <c r="F91" s="202"/>
      <c r="G91" s="203"/>
      <c r="H91" s="111">
        <f>SUM(H66:H90)</f>
        <v>64.319462500000014</v>
      </c>
      <c r="I91" s="124"/>
      <c r="J91" s="69"/>
      <c r="K91" s="69"/>
      <c r="L91" s="69"/>
    </row>
    <row r="92" spans="1:12" s="2" customFormat="1" ht="16.5" x14ac:dyDescent="0.25">
      <c r="A92" s="10">
        <v>8</v>
      </c>
      <c r="B92" s="11" t="s">
        <v>92</v>
      </c>
      <c r="C92" s="10" t="s">
        <v>9</v>
      </c>
      <c r="D92" s="31"/>
      <c r="E92" s="12"/>
      <c r="F92" s="12"/>
      <c r="G92" s="12"/>
      <c r="H92" s="65"/>
      <c r="I92" s="124"/>
      <c r="J92" s="69"/>
      <c r="K92" s="69"/>
      <c r="L92" s="69"/>
    </row>
    <row r="93" spans="1:12" s="2" customFormat="1" ht="16.5" x14ac:dyDescent="0.25">
      <c r="A93" s="10"/>
      <c r="B93" s="11" t="s">
        <v>93</v>
      </c>
      <c r="C93" s="10"/>
      <c r="D93" s="31">
        <v>1</v>
      </c>
      <c r="E93" s="12">
        <f>204.21+123*0.23</f>
        <v>232.5</v>
      </c>
      <c r="F93" s="12">
        <v>0.28000000000000003</v>
      </c>
      <c r="G93" s="12">
        <v>0.05</v>
      </c>
      <c r="H93" s="65">
        <f>G93*F93*E93*D93</f>
        <v>3.2550000000000003</v>
      </c>
      <c r="I93" s="124"/>
      <c r="J93" s="69"/>
      <c r="K93" s="69"/>
      <c r="L93" s="69"/>
    </row>
    <row r="94" spans="1:12" s="2" customFormat="1" ht="16.5" x14ac:dyDescent="0.25">
      <c r="A94" s="10"/>
      <c r="B94" s="11" t="s">
        <v>94</v>
      </c>
      <c r="C94" s="10"/>
      <c r="D94" s="31">
        <v>1</v>
      </c>
      <c r="E94" s="12">
        <v>204.21</v>
      </c>
      <c r="F94" s="12">
        <v>0.23</v>
      </c>
      <c r="G94" s="12">
        <v>0.1</v>
      </c>
      <c r="H94" s="65">
        <f>G94*F94*E94*D94</f>
        <v>4.6968300000000012</v>
      </c>
      <c r="I94" s="124"/>
      <c r="J94" s="69"/>
      <c r="K94" s="69"/>
      <c r="L94" s="69"/>
    </row>
    <row r="95" spans="1:12" s="2" customFormat="1" ht="16.5" x14ac:dyDescent="0.25">
      <c r="A95" s="10"/>
      <c r="B95" s="11" t="s">
        <v>128</v>
      </c>
      <c r="C95" s="10"/>
      <c r="D95" s="31">
        <v>20</v>
      </c>
      <c r="E95" s="12">
        <v>0.08</v>
      </c>
      <c r="F95" s="12">
        <v>0.08</v>
      </c>
      <c r="G95" s="12">
        <v>1.8</v>
      </c>
      <c r="H95" s="65">
        <f>G95*F95*E95*D95</f>
        <v>0.23040000000000002</v>
      </c>
      <c r="I95" s="124"/>
      <c r="J95" s="69"/>
      <c r="K95" s="69"/>
      <c r="L95" s="69"/>
    </row>
    <row r="96" spans="1:12" s="107" customFormat="1" ht="16.5" x14ac:dyDescent="0.25">
      <c r="A96" s="68"/>
      <c r="B96" s="79" t="s">
        <v>327</v>
      </c>
      <c r="C96" s="68"/>
      <c r="D96" s="75">
        <f>D57</f>
        <v>28</v>
      </c>
      <c r="E96" s="208">
        <f>3.14/4*0.6*0.6</f>
        <v>0.28259999999999996</v>
      </c>
      <c r="F96" s="208"/>
      <c r="G96" s="76">
        <f>G57</f>
        <v>2</v>
      </c>
      <c r="H96" s="65">
        <f>G96*E96*D96</f>
        <v>15.825599999999998</v>
      </c>
      <c r="I96" s="125"/>
      <c r="J96" s="97"/>
      <c r="K96" s="97"/>
      <c r="L96" s="97"/>
    </row>
    <row r="97" spans="1:12" s="2" customFormat="1" ht="16.5" x14ac:dyDescent="0.25">
      <c r="A97" s="10"/>
      <c r="B97" s="11"/>
      <c r="C97" s="10"/>
      <c r="D97" s="198" t="s">
        <v>28</v>
      </c>
      <c r="E97" s="199"/>
      <c r="F97" s="199"/>
      <c r="G97" s="200"/>
      <c r="H97" s="111">
        <f>SUM(H93:H96)</f>
        <v>24.007829999999998</v>
      </c>
      <c r="I97" s="124"/>
      <c r="J97" s="69"/>
      <c r="K97" s="69"/>
      <c r="L97" s="69"/>
    </row>
    <row r="98" spans="1:12" ht="16.5" x14ac:dyDescent="0.3">
      <c r="A98" s="10">
        <v>9</v>
      </c>
      <c r="B98" s="16" t="s">
        <v>220</v>
      </c>
      <c r="C98" s="17" t="s">
        <v>9</v>
      </c>
      <c r="D98" s="17"/>
      <c r="E98" s="17"/>
      <c r="F98" s="44"/>
      <c r="G98" s="12"/>
      <c r="H98" s="112"/>
    </row>
    <row r="99" spans="1:12" ht="16.5" x14ac:dyDescent="0.3">
      <c r="A99" s="10"/>
      <c r="B99" s="16" t="s">
        <v>30</v>
      </c>
      <c r="C99" s="17"/>
      <c r="D99" s="18">
        <v>28</v>
      </c>
      <c r="E99" s="44" t="s">
        <v>44</v>
      </c>
      <c r="F99" s="14">
        <f>3.14*(0.3*0.3)</f>
        <v>0.28260000000000002</v>
      </c>
      <c r="G99" s="12">
        <v>2</v>
      </c>
      <c r="H99" s="112">
        <f>D99*F99*G99</f>
        <v>15.825600000000001</v>
      </c>
    </row>
    <row r="100" spans="1:12" ht="16.5" x14ac:dyDescent="0.3">
      <c r="A100" s="10"/>
      <c r="B100" s="16" t="s">
        <v>118</v>
      </c>
      <c r="C100" s="17"/>
      <c r="D100" s="18">
        <f>-28</f>
        <v>-28</v>
      </c>
      <c r="E100" s="44">
        <v>0.32500000000000001</v>
      </c>
      <c r="F100" s="14">
        <v>0.32500000000000001</v>
      </c>
      <c r="G100" s="12">
        <v>2</v>
      </c>
      <c r="H100" s="112">
        <f>G100*F100*E100*D100</f>
        <v>-5.9150000000000009</v>
      </c>
    </row>
    <row r="101" spans="1:12" ht="16.5" x14ac:dyDescent="0.3">
      <c r="A101" s="10"/>
      <c r="B101" s="16"/>
      <c r="C101" s="17"/>
      <c r="D101" s="201" t="s">
        <v>28</v>
      </c>
      <c r="E101" s="202"/>
      <c r="F101" s="202"/>
      <c r="G101" s="203"/>
      <c r="H101" s="113">
        <f>SUM(H99:H100)</f>
        <v>9.9106000000000005</v>
      </c>
    </row>
    <row r="102" spans="1:12" ht="16.5" x14ac:dyDescent="0.25">
      <c r="A102" s="7">
        <v>10</v>
      </c>
      <c r="B102" s="21" t="s">
        <v>121</v>
      </c>
      <c r="C102" s="20" t="s">
        <v>9</v>
      </c>
      <c r="D102" s="33"/>
      <c r="E102" s="22"/>
      <c r="F102" s="22"/>
      <c r="G102" s="9"/>
      <c r="H102" s="66"/>
    </row>
    <row r="103" spans="1:12" s="2" customFormat="1" ht="16.5" x14ac:dyDescent="0.25">
      <c r="A103" s="7"/>
      <c r="B103" s="8" t="s">
        <v>98</v>
      </c>
      <c r="C103" s="7"/>
      <c r="D103" s="30"/>
      <c r="E103" s="22"/>
      <c r="F103" s="22"/>
      <c r="G103" s="9"/>
      <c r="H103" s="110"/>
      <c r="I103" s="124" t="s">
        <v>295</v>
      </c>
      <c r="J103" s="69" t="s">
        <v>296</v>
      </c>
      <c r="K103" s="69"/>
      <c r="L103" s="69" t="s">
        <v>297</v>
      </c>
    </row>
    <row r="104" spans="1:12" s="2" customFormat="1" ht="16.5" x14ac:dyDescent="0.25">
      <c r="A104" s="7"/>
      <c r="B104" s="8" t="s">
        <v>32</v>
      </c>
      <c r="C104" s="7"/>
      <c r="D104" s="30">
        <v>1</v>
      </c>
      <c r="E104" s="9">
        <f>20-11*0.23</f>
        <v>17.47</v>
      </c>
      <c r="F104" s="9">
        <v>0.23</v>
      </c>
      <c r="G104" s="9">
        <v>0.3</v>
      </c>
      <c r="H104" s="110">
        <f t="shared" ref="H104:H113" si="14">G104*F104*E104*D104</f>
        <v>1.20543</v>
      </c>
      <c r="I104" s="124">
        <v>20</v>
      </c>
      <c r="J104" s="69" t="s">
        <v>292</v>
      </c>
      <c r="K104" s="69" t="s">
        <v>294</v>
      </c>
      <c r="L104" s="69">
        <f>I104/2.5+1+2</f>
        <v>11</v>
      </c>
    </row>
    <row r="105" spans="1:12" s="2" customFormat="1" ht="16.5" x14ac:dyDescent="0.25">
      <c r="A105" s="7"/>
      <c r="B105" s="8" t="s">
        <v>33</v>
      </c>
      <c r="C105" s="7"/>
      <c r="D105" s="30">
        <v>1</v>
      </c>
      <c r="E105" s="9">
        <f>12.5-8*0.23</f>
        <v>10.66</v>
      </c>
      <c r="F105" s="9">
        <v>0.23</v>
      </c>
      <c r="G105" s="9">
        <v>0.3</v>
      </c>
      <c r="H105" s="110">
        <f t="shared" si="14"/>
        <v>0.73554000000000008</v>
      </c>
      <c r="I105" s="124">
        <v>12.5</v>
      </c>
      <c r="J105" s="69" t="s">
        <v>292</v>
      </c>
      <c r="K105" s="69" t="s">
        <v>294</v>
      </c>
      <c r="L105" s="69">
        <f t="shared" ref="L105:L113" si="15">I105/2.5+1+2</f>
        <v>8</v>
      </c>
    </row>
    <row r="106" spans="1:12" s="2" customFormat="1" ht="16.5" x14ac:dyDescent="0.25">
      <c r="A106" s="7"/>
      <c r="B106" s="8" t="s">
        <v>34</v>
      </c>
      <c r="C106" s="7"/>
      <c r="D106" s="30">
        <v>1</v>
      </c>
      <c r="E106" s="9">
        <f>12.5-8*0.23</f>
        <v>10.66</v>
      </c>
      <c r="F106" s="9">
        <v>0.23</v>
      </c>
      <c r="G106" s="9">
        <v>0.3</v>
      </c>
      <c r="H106" s="110">
        <f t="shared" si="14"/>
        <v>0.73554000000000008</v>
      </c>
      <c r="I106" s="124">
        <v>12.5</v>
      </c>
      <c r="J106" s="69" t="s">
        <v>292</v>
      </c>
      <c r="K106" s="69" t="s">
        <v>294</v>
      </c>
      <c r="L106" s="69">
        <f t="shared" si="15"/>
        <v>8</v>
      </c>
    </row>
    <row r="107" spans="1:12" s="2" customFormat="1" ht="16.5" x14ac:dyDescent="0.25">
      <c r="A107" s="7"/>
      <c r="B107" s="8" t="s">
        <v>35</v>
      </c>
      <c r="C107" s="7"/>
      <c r="D107" s="30">
        <v>1</v>
      </c>
      <c r="E107" s="9">
        <f>10-7*0.23</f>
        <v>8.39</v>
      </c>
      <c r="F107" s="9">
        <v>0.23</v>
      </c>
      <c r="G107" s="9">
        <v>0.3</v>
      </c>
      <c r="H107" s="110">
        <f t="shared" si="14"/>
        <v>0.57891000000000004</v>
      </c>
      <c r="I107" s="124">
        <v>10</v>
      </c>
      <c r="J107" s="69" t="s">
        <v>292</v>
      </c>
      <c r="K107" s="69" t="s">
        <v>294</v>
      </c>
      <c r="L107" s="69">
        <f t="shared" si="15"/>
        <v>7</v>
      </c>
    </row>
    <row r="108" spans="1:12" s="2" customFormat="1" ht="16.5" x14ac:dyDescent="0.25">
      <c r="A108" s="7"/>
      <c r="B108" s="8" t="s">
        <v>38</v>
      </c>
      <c r="C108" s="7"/>
      <c r="D108" s="30">
        <v>1</v>
      </c>
      <c r="E108" s="9">
        <f>30-15*0.23</f>
        <v>26.55</v>
      </c>
      <c r="F108" s="9">
        <v>0.23</v>
      </c>
      <c r="G108" s="9">
        <v>0.3</v>
      </c>
      <c r="H108" s="110">
        <f t="shared" si="14"/>
        <v>1.8319500000000002</v>
      </c>
      <c r="I108" s="126">
        <v>30</v>
      </c>
      <c r="J108" s="70" t="s">
        <v>293</v>
      </c>
      <c r="K108" s="69" t="s">
        <v>294</v>
      </c>
      <c r="L108" s="69">
        <f t="shared" si="15"/>
        <v>15</v>
      </c>
    </row>
    <row r="109" spans="1:12" s="2" customFormat="1" ht="16.5" x14ac:dyDescent="0.25">
      <c r="A109" s="7"/>
      <c r="B109" s="8" t="s">
        <v>39</v>
      </c>
      <c r="C109" s="7"/>
      <c r="D109" s="30">
        <v>1</v>
      </c>
      <c r="E109" s="9">
        <f>22.5-12*0.23</f>
        <v>19.739999999999998</v>
      </c>
      <c r="F109" s="9">
        <v>0.23</v>
      </c>
      <c r="G109" s="9">
        <v>0.3</v>
      </c>
      <c r="H109" s="110">
        <f t="shared" si="14"/>
        <v>1.36206</v>
      </c>
      <c r="I109" s="124">
        <v>22.5</v>
      </c>
      <c r="J109" s="69" t="s">
        <v>292</v>
      </c>
      <c r="K109" s="69" t="s">
        <v>294</v>
      </c>
      <c r="L109" s="69">
        <f t="shared" si="15"/>
        <v>12</v>
      </c>
    </row>
    <row r="110" spans="1:12" s="2" customFormat="1" ht="16.5" x14ac:dyDescent="0.25">
      <c r="A110" s="7"/>
      <c r="B110" s="8" t="s">
        <v>40</v>
      </c>
      <c r="C110" s="7"/>
      <c r="D110" s="30">
        <v>1</v>
      </c>
      <c r="E110" s="9">
        <f>40-19*0.23</f>
        <v>35.630000000000003</v>
      </c>
      <c r="F110" s="9">
        <v>0.23</v>
      </c>
      <c r="G110" s="9">
        <v>0.3</v>
      </c>
      <c r="H110" s="110">
        <f t="shared" si="14"/>
        <v>2.4584700000000006</v>
      </c>
      <c r="I110" s="126">
        <v>40</v>
      </c>
      <c r="J110" s="70" t="s">
        <v>293</v>
      </c>
      <c r="K110" s="69" t="s">
        <v>294</v>
      </c>
      <c r="L110" s="69">
        <f t="shared" si="15"/>
        <v>19</v>
      </c>
    </row>
    <row r="111" spans="1:12" s="2" customFormat="1" ht="16.5" x14ac:dyDescent="0.25">
      <c r="A111" s="7"/>
      <c r="B111" s="8" t="s">
        <v>41</v>
      </c>
      <c r="C111" s="7"/>
      <c r="D111" s="30">
        <v>1</v>
      </c>
      <c r="E111" s="9">
        <f>12.5-8*0.23</f>
        <v>10.66</v>
      </c>
      <c r="F111" s="9">
        <v>0.23</v>
      </c>
      <c r="G111" s="9">
        <v>0.3</v>
      </c>
      <c r="H111" s="110">
        <f t="shared" si="14"/>
        <v>0.73554000000000008</v>
      </c>
      <c r="I111" s="124">
        <v>12.5</v>
      </c>
      <c r="J111" s="69" t="s">
        <v>292</v>
      </c>
      <c r="K111" s="69" t="s">
        <v>294</v>
      </c>
      <c r="L111" s="69">
        <f t="shared" si="15"/>
        <v>8</v>
      </c>
    </row>
    <row r="112" spans="1:12" s="2" customFormat="1" ht="16.5" x14ac:dyDescent="0.25">
      <c r="A112" s="7"/>
      <c r="B112" s="8" t="s">
        <v>42</v>
      </c>
      <c r="C112" s="7"/>
      <c r="D112" s="30">
        <v>1</v>
      </c>
      <c r="E112" s="9">
        <f>60-27*0.23</f>
        <v>53.79</v>
      </c>
      <c r="F112" s="9">
        <v>0.23</v>
      </c>
      <c r="G112" s="9">
        <v>0.3</v>
      </c>
      <c r="H112" s="110">
        <f t="shared" si="14"/>
        <v>3.7115100000000001</v>
      </c>
      <c r="I112" s="126">
        <v>60</v>
      </c>
      <c r="J112" s="70" t="s">
        <v>293</v>
      </c>
      <c r="K112" s="69" t="s">
        <v>294</v>
      </c>
      <c r="L112" s="69">
        <f t="shared" si="15"/>
        <v>27</v>
      </c>
    </row>
    <row r="113" spans="1:12" s="2" customFormat="1" ht="16.5" x14ac:dyDescent="0.25">
      <c r="A113" s="7"/>
      <c r="B113" s="8" t="s">
        <v>43</v>
      </c>
      <c r="C113" s="7"/>
      <c r="D113" s="30">
        <v>1</v>
      </c>
      <c r="E113" s="9">
        <f>12.5-8*0.23</f>
        <v>10.66</v>
      </c>
      <c r="F113" s="9">
        <v>0.23</v>
      </c>
      <c r="G113" s="9">
        <v>0.3</v>
      </c>
      <c r="H113" s="110">
        <f t="shared" si="14"/>
        <v>0.73554000000000008</v>
      </c>
      <c r="I113" s="124">
        <v>12.5</v>
      </c>
      <c r="J113" s="69" t="s">
        <v>292</v>
      </c>
      <c r="K113" s="69" t="s">
        <v>294</v>
      </c>
      <c r="L113" s="69">
        <f t="shared" si="15"/>
        <v>8</v>
      </c>
    </row>
    <row r="114" spans="1:12" s="2" customFormat="1" ht="16.5" x14ac:dyDescent="0.25">
      <c r="A114" s="7"/>
      <c r="B114" s="8" t="s">
        <v>80</v>
      </c>
      <c r="C114" s="7"/>
      <c r="D114" s="30"/>
      <c r="E114" s="182"/>
      <c r="F114" s="182"/>
      <c r="G114" s="182"/>
      <c r="H114" s="110"/>
      <c r="I114" s="127">
        <f>SUM(I104:I113)</f>
        <v>232.5</v>
      </c>
      <c r="J114" s="69"/>
      <c r="K114" s="69"/>
      <c r="L114" s="69"/>
    </row>
    <row r="115" spans="1:12" s="2" customFormat="1" ht="16.5" x14ac:dyDescent="0.25">
      <c r="A115" s="7"/>
      <c r="B115" s="8" t="s">
        <v>32</v>
      </c>
      <c r="C115" s="7"/>
      <c r="D115" s="30">
        <f>9+2</f>
        <v>11</v>
      </c>
      <c r="E115" s="9">
        <v>1.4</v>
      </c>
      <c r="F115" s="9">
        <v>0.9</v>
      </c>
      <c r="G115" s="9">
        <v>0.25</v>
      </c>
      <c r="H115" s="110">
        <f>G115*F115*E115*D115</f>
        <v>3.4649999999999999</v>
      </c>
      <c r="I115" s="124"/>
      <c r="J115" s="69"/>
      <c r="K115" s="69"/>
      <c r="L115" s="69"/>
    </row>
    <row r="116" spans="1:12" s="2" customFormat="1" ht="16.5" x14ac:dyDescent="0.25">
      <c r="A116" s="7"/>
      <c r="B116" s="8" t="s">
        <v>33</v>
      </c>
      <c r="C116" s="7"/>
      <c r="D116" s="30">
        <f>6+2</f>
        <v>8</v>
      </c>
      <c r="E116" s="9">
        <v>1.4</v>
      </c>
      <c r="F116" s="9">
        <v>0.9</v>
      </c>
      <c r="G116" s="9">
        <v>0.25</v>
      </c>
      <c r="H116" s="110">
        <f t="shared" ref="H116:H124" si="16">G116*F116*E116*D116</f>
        <v>2.52</v>
      </c>
      <c r="I116" s="124"/>
      <c r="J116" s="69"/>
      <c r="K116" s="69"/>
      <c r="L116" s="69"/>
    </row>
    <row r="117" spans="1:12" s="2" customFormat="1" ht="16.5" x14ac:dyDescent="0.25">
      <c r="A117" s="7"/>
      <c r="B117" s="8" t="s">
        <v>34</v>
      </c>
      <c r="C117" s="7"/>
      <c r="D117" s="30">
        <f>6+2</f>
        <v>8</v>
      </c>
      <c r="E117" s="9">
        <v>1.4</v>
      </c>
      <c r="F117" s="9">
        <v>0.9</v>
      </c>
      <c r="G117" s="9">
        <v>0.25</v>
      </c>
      <c r="H117" s="110">
        <f t="shared" si="16"/>
        <v>2.52</v>
      </c>
      <c r="I117" s="124"/>
      <c r="J117" s="69"/>
      <c r="K117" s="69"/>
      <c r="L117" s="69"/>
    </row>
    <row r="118" spans="1:12" s="2" customFormat="1" ht="16.5" x14ac:dyDescent="0.25">
      <c r="A118" s="7"/>
      <c r="B118" s="8" t="s">
        <v>35</v>
      </c>
      <c r="C118" s="7"/>
      <c r="D118" s="30">
        <f>5+2</f>
        <v>7</v>
      </c>
      <c r="E118" s="9">
        <v>1.4</v>
      </c>
      <c r="F118" s="9">
        <v>0.9</v>
      </c>
      <c r="G118" s="9">
        <v>0.25</v>
      </c>
      <c r="H118" s="110">
        <f t="shared" si="16"/>
        <v>2.2050000000000001</v>
      </c>
      <c r="I118" s="124"/>
      <c r="J118" s="69"/>
      <c r="K118" s="69"/>
      <c r="L118" s="69"/>
    </row>
    <row r="119" spans="1:12" s="2" customFormat="1" ht="16.5" x14ac:dyDescent="0.25">
      <c r="A119" s="7"/>
      <c r="B119" s="8" t="s">
        <v>38</v>
      </c>
      <c r="C119" s="7"/>
      <c r="D119" s="30">
        <f>13+2</f>
        <v>15</v>
      </c>
      <c r="E119" s="9">
        <v>1.4</v>
      </c>
      <c r="F119" s="9">
        <v>0.9</v>
      </c>
      <c r="G119" s="9">
        <v>0.25</v>
      </c>
      <c r="H119" s="110">
        <f t="shared" si="16"/>
        <v>4.7249999999999996</v>
      </c>
      <c r="I119" s="124"/>
      <c r="J119" s="69"/>
      <c r="K119" s="69"/>
      <c r="L119" s="69"/>
    </row>
    <row r="120" spans="1:12" s="2" customFormat="1" ht="16.5" x14ac:dyDescent="0.25">
      <c r="A120" s="7"/>
      <c r="B120" s="8" t="s">
        <v>39</v>
      </c>
      <c r="C120" s="7"/>
      <c r="D120" s="30">
        <f>10+2</f>
        <v>12</v>
      </c>
      <c r="E120" s="9">
        <v>1.4</v>
      </c>
      <c r="F120" s="9">
        <v>0.9</v>
      </c>
      <c r="G120" s="9">
        <v>0.25</v>
      </c>
      <c r="H120" s="110">
        <f t="shared" si="16"/>
        <v>3.7800000000000002</v>
      </c>
      <c r="I120" s="124"/>
      <c r="J120" s="69"/>
      <c r="K120" s="69"/>
      <c r="L120" s="69"/>
    </row>
    <row r="121" spans="1:12" s="2" customFormat="1" ht="16.5" x14ac:dyDescent="0.25">
      <c r="A121" s="7"/>
      <c r="B121" s="8" t="s">
        <v>40</v>
      </c>
      <c r="C121" s="7"/>
      <c r="D121" s="30">
        <f>17+2</f>
        <v>19</v>
      </c>
      <c r="E121" s="9">
        <v>1.4</v>
      </c>
      <c r="F121" s="9">
        <v>0.9</v>
      </c>
      <c r="G121" s="9">
        <v>0.25</v>
      </c>
      <c r="H121" s="110">
        <f t="shared" si="16"/>
        <v>5.9850000000000003</v>
      </c>
      <c r="I121" s="124"/>
      <c r="J121" s="69"/>
      <c r="K121" s="69"/>
      <c r="L121" s="69"/>
    </row>
    <row r="122" spans="1:12" s="2" customFormat="1" ht="16.5" x14ac:dyDescent="0.25">
      <c r="A122" s="7"/>
      <c r="B122" s="8" t="s">
        <v>41</v>
      </c>
      <c r="C122" s="7"/>
      <c r="D122" s="30">
        <f>6+2</f>
        <v>8</v>
      </c>
      <c r="E122" s="9">
        <v>1.4</v>
      </c>
      <c r="F122" s="9">
        <v>0.9</v>
      </c>
      <c r="G122" s="9">
        <v>0.25</v>
      </c>
      <c r="H122" s="110">
        <f t="shared" si="16"/>
        <v>2.52</v>
      </c>
      <c r="I122" s="124"/>
      <c r="J122" s="69"/>
      <c r="K122" s="69"/>
      <c r="L122" s="69"/>
    </row>
    <row r="123" spans="1:12" s="2" customFormat="1" ht="16.5" x14ac:dyDescent="0.25">
      <c r="A123" s="7"/>
      <c r="B123" s="8" t="s">
        <v>42</v>
      </c>
      <c r="C123" s="7"/>
      <c r="D123" s="30">
        <f>25+2</f>
        <v>27</v>
      </c>
      <c r="E123" s="9">
        <v>1.4</v>
      </c>
      <c r="F123" s="9">
        <v>0.9</v>
      </c>
      <c r="G123" s="9">
        <v>0.25</v>
      </c>
      <c r="H123" s="110">
        <f t="shared" si="16"/>
        <v>8.5050000000000008</v>
      </c>
      <c r="I123" s="124"/>
      <c r="J123" s="69"/>
      <c r="K123" s="69"/>
      <c r="L123" s="69"/>
    </row>
    <row r="124" spans="1:12" s="2" customFormat="1" ht="16.5" x14ac:dyDescent="0.25">
      <c r="A124" s="7"/>
      <c r="B124" s="8" t="s">
        <v>43</v>
      </c>
      <c r="C124" s="7"/>
      <c r="D124" s="30">
        <f>6+2</f>
        <v>8</v>
      </c>
      <c r="E124" s="9">
        <v>1.4</v>
      </c>
      <c r="F124" s="9">
        <v>0.9</v>
      </c>
      <c r="G124" s="9">
        <v>0.25</v>
      </c>
      <c r="H124" s="110">
        <f t="shared" si="16"/>
        <v>2.52</v>
      </c>
      <c r="I124" s="124"/>
      <c r="J124" s="69"/>
      <c r="K124" s="69"/>
      <c r="L124" s="69"/>
    </row>
    <row r="125" spans="1:12" s="2" customFormat="1" ht="16.5" x14ac:dyDescent="0.25">
      <c r="A125" s="7"/>
      <c r="B125" s="8" t="s">
        <v>30</v>
      </c>
      <c r="C125" s="7"/>
      <c r="D125" s="30"/>
      <c r="E125" s="182"/>
      <c r="F125" s="182"/>
      <c r="G125" s="182"/>
      <c r="H125" s="110"/>
      <c r="I125" s="124"/>
      <c r="J125" s="69"/>
      <c r="K125" s="69"/>
      <c r="L125" s="69"/>
    </row>
    <row r="126" spans="1:12" s="2" customFormat="1" ht="16.5" x14ac:dyDescent="0.25">
      <c r="A126" s="7"/>
      <c r="B126" s="8" t="s">
        <v>32</v>
      </c>
      <c r="C126" s="7"/>
      <c r="D126" s="30">
        <f>9+2</f>
        <v>11</v>
      </c>
      <c r="E126" s="9">
        <v>0.23</v>
      </c>
      <c r="F126" s="9">
        <v>0.3</v>
      </c>
      <c r="G126" s="9">
        <f>2-0.25-0.075</f>
        <v>1.675</v>
      </c>
      <c r="H126" s="110">
        <f>G126*F126*E126*D126</f>
        <v>1.271325</v>
      </c>
      <c r="I126" s="128"/>
      <c r="J126" s="69"/>
      <c r="K126" s="69"/>
      <c r="L126" s="69"/>
    </row>
    <row r="127" spans="1:12" s="2" customFormat="1" ht="16.5" x14ac:dyDescent="0.25">
      <c r="A127" s="7"/>
      <c r="B127" s="8" t="s">
        <v>33</v>
      </c>
      <c r="C127" s="7"/>
      <c r="D127" s="30">
        <f>6+2</f>
        <v>8</v>
      </c>
      <c r="E127" s="9">
        <v>0.23</v>
      </c>
      <c r="F127" s="9">
        <v>0.3</v>
      </c>
      <c r="G127" s="9">
        <f t="shared" ref="G127:G133" si="17">2-0.25-0.075</f>
        <v>1.675</v>
      </c>
      <c r="H127" s="110">
        <f t="shared" ref="H127:H135" si="18">G127*F127*E127*D127</f>
        <v>0.92459999999999998</v>
      </c>
      <c r="I127" s="128"/>
      <c r="J127" s="69"/>
      <c r="K127" s="69"/>
      <c r="L127" s="69"/>
    </row>
    <row r="128" spans="1:12" s="2" customFormat="1" ht="16.5" x14ac:dyDescent="0.25">
      <c r="A128" s="7"/>
      <c r="B128" s="8" t="s">
        <v>34</v>
      </c>
      <c r="C128" s="7"/>
      <c r="D128" s="30">
        <f>6+2</f>
        <v>8</v>
      </c>
      <c r="E128" s="9">
        <v>0.23</v>
      </c>
      <c r="F128" s="9">
        <v>0.3</v>
      </c>
      <c r="G128" s="9">
        <f t="shared" si="17"/>
        <v>1.675</v>
      </c>
      <c r="H128" s="110">
        <f t="shared" si="18"/>
        <v>0.92459999999999998</v>
      </c>
      <c r="I128" s="128"/>
      <c r="J128" s="69"/>
      <c r="K128" s="69"/>
      <c r="L128" s="69"/>
    </row>
    <row r="129" spans="1:23" s="2" customFormat="1" ht="16.5" x14ac:dyDescent="0.25">
      <c r="A129" s="7"/>
      <c r="B129" s="8" t="s">
        <v>35</v>
      </c>
      <c r="C129" s="7"/>
      <c r="D129" s="30">
        <f>5+2</f>
        <v>7</v>
      </c>
      <c r="E129" s="9">
        <v>0.23</v>
      </c>
      <c r="F129" s="9">
        <v>0.3</v>
      </c>
      <c r="G129" s="9">
        <f t="shared" si="17"/>
        <v>1.675</v>
      </c>
      <c r="H129" s="110">
        <f t="shared" si="18"/>
        <v>0.80902499999999999</v>
      </c>
      <c r="I129" s="128"/>
      <c r="J129" s="69"/>
      <c r="K129" s="69"/>
      <c r="L129" s="69"/>
    </row>
    <row r="130" spans="1:23" s="2" customFormat="1" ht="16.5" x14ac:dyDescent="0.25">
      <c r="A130" s="7"/>
      <c r="B130" s="8" t="s">
        <v>38</v>
      </c>
      <c r="C130" s="7"/>
      <c r="D130" s="30">
        <f>13+2</f>
        <v>15</v>
      </c>
      <c r="E130" s="9">
        <v>0.23</v>
      </c>
      <c r="F130" s="9">
        <v>0.3</v>
      </c>
      <c r="G130" s="9">
        <f t="shared" si="17"/>
        <v>1.675</v>
      </c>
      <c r="H130" s="110">
        <f t="shared" si="18"/>
        <v>1.733625</v>
      </c>
      <c r="I130" s="128"/>
      <c r="J130" s="69"/>
      <c r="K130" s="69"/>
      <c r="L130" s="69"/>
    </row>
    <row r="131" spans="1:23" s="2" customFormat="1" ht="16.5" x14ac:dyDescent="0.25">
      <c r="A131" s="7"/>
      <c r="B131" s="8" t="s">
        <v>39</v>
      </c>
      <c r="C131" s="7"/>
      <c r="D131" s="30">
        <f>10+2</f>
        <v>12</v>
      </c>
      <c r="E131" s="9">
        <v>0.23</v>
      </c>
      <c r="F131" s="9">
        <v>0.3</v>
      </c>
      <c r="G131" s="9">
        <f t="shared" si="17"/>
        <v>1.675</v>
      </c>
      <c r="H131" s="110">
        <f t="shared" si="18"/>
        <v>1.3869</v>
      </c>
      <c r="I131" s="128"/>
      <c r="J131" s="69"/>
      <c r="K131" s="69"/>
      <c r="L131" s="69" t="s">
        <v>47</v>
      </c>
    </row>
    <row r="132" spans="1:23" s="2" customFormat="1" ht="16.5" x14ac:dyDescent="0.25">
      <c r="A132" s="7"/>
      <c r="B132" s="8" t="s">
        <v>40</v>
      </c>
      <c r="C132" s="7"/>
      <c r="D132" s="30">
        <f>17+2</f>
        <v>19</v>
      </c>
      <c r="E132" s="9">
        <v>0.23</v>
      </c>
      <c r="F132" s="9">
        <v>0.3</v>
      </c>
      <c r="G132" s="9">
        <f t="shared" si="17"/>
        <v>1.675</v>
      </c>
      <c r="H132" s="110">
        <f t="shared" si="18"/>
        <v>2.1959249999999999</v>
      </c>
      <c r="I132" s="128"/>
      <c r="J132" s="69"/>
      <c r="K132" s="69"/>
      <c r="L132" s="69"/>
    </row>
    <row r="133" spans="1:23" s="2" customFormat="1" ht="16.5" x14ac:dyDescent="0.25">
      <c r="A133" s="7"/>
      <c r="B133" s="8" t="s">
        <v>41</v>
      </c>
      <c r="C133" s="7"/>
      <c r="D133" s="30">
        <f>6+2</f>
        <v>8</v>
      </c>
      <c r="E133" s="9">
        <v>0.23</v>
      </c>
      <c r="F133" s="9">
        <v>0.3</v>
      </c>
      <c r="G133" s="9">
        <f t="shared" si="17"/>
        <v>1.675</v>
      </c>
      <c r="H133" s="110">
        <f t="shared" si="18"/>
        <v>0.92459999999999998</v>
      </c>
      <c r="I133" s="128"/>
      <c r="J133" s="69"/>
      <c r="K133" s="69"/>
      <c r="L133" s="69"/>
    </row>
    <row r="134" spans="1:23" s="2" customFormat="1" ht="16.5" x14ac:dyDescent="0.25">
      <c r="A134" s="7"/>
      <c r="B134" s="8" t="s">
        <v>42</v>
      </c>
      <c r="C134" s="7"/>
      <c r="D134" s="30">
        <f>25+2</f>
        <v>27</v>
      </c>
      <c r="E134" s="9">
        <v>0.23</v>
      </c>
      <c r="F134" s="9">
        <v>0.3</v>
      </c>
      <c r="G134" s="9">
        <f>2-0.25-0.075</f>
        <v>1.675</v>
      </c>
      <c r="H134" s="110">
        <f t="shared" si="18"/>
        <v>3.1205249999999998</v>
      </c>
      <c r="I134" s="128"/>
      <c r="J134" s="69"/>
      <c r="K134" s="69"/>
      <c r="L134" s="69"/>
    </row>
    <row r="135" spans="1:23" s="2" customFormat="1" ht="16.5" x14ac:dyDescent="0.25">
      <c r="A135" s="7"/>
      <c r="B135" s="8" t="s">
        <v>43</v>
      </c>
      <c r="C135" s="7"/>
      <c r="D135" s="30">
        <f>6+2</f>
        <v>8</v>
      </c>
      <c r="E135" s="9">
        <v>0.23</v>
      </c>
      <c r="F135" s="9">
        <v>0.3</v>
      </c>
      <c r="G135" s="9">
        <f>1.5-0.25-0.075</f>
        <v>1.175</v>
      </c>
      <c r="H135" s="110">
        <f t="shared" si="18"/>
        <v>0.64859999999999995</v>
      </c>
      <c r="I135" s="128"/>
      <c r="J135" s="69"/>
      <c r="K135" s="69"/>
      <c r="L135" s="69"/>
    </row>
    <row r="136" spans="1:23" s="2" customFormat="1" ht="33" x14ac:dyDescent="0.25">
      <c r="A136" s="7"/>
      <c r="B136" s="8" t="s">
        <v>81</v>
      </c>
      <c r="C136" s="7"/>
      <c r="D136" s="30">
        <v>1</v>
      </c>
      <c r="E136" s="9">
        <v>80</v>
      </c>
      <c r="F136" s="9">
        <v>2</v>
      </c>
      <c r="G136" s="9">
        <v>0.1</v>
      </c>
      <c r="H136" s="65">
        <f t="shared" ref="H136" si="19">G136*F136*E136*D136</f>
        <v>16</v>
      </c>
      <c r="I136" s="124"/>
      <c r="J136" s="69"/>
      <c r="K136" s="69"/>
      <c r="L136" s="69"/>
    </row>
    <row r="137" spans="1:23" s="6" customFormat="1" ht="16.5" x14ac:dyDescent="0.25">
      <c r="A137" s="7"/>
      <c r="B137" s="21" t="s">
        <v>47</v>
      </c>
      <c r="C137" s="20"/>
      <c r="D137" s="195" t="s">
        <v>28</v>
      </c>
      <c r="E137" s="196"/>
      <c r="F137" s="196"/>
      <c r="G137" s="197"/>
      <c r="H137" s="113">
        <f>SUM(H104:H136)</f>
        <v>82.775215000000003</v>
      </c>
      <c r="I137" s="124"/>
      <c r="J137" s="40"/>
      <c r="K137" s="40"/>
      <c r="L137" s="40"/>
      <c r="M137" s="1"/>
      <c r="N137" s="1"/>
      <c r="O137" s="1"/>
      <c r="P137" s="1"/>
      <c r="Q137" s="1"/>
      <c r="R137" s="1"/>
      <c r="S137" s="1"/>
      <c r="T137" s="1"/>
      <c r="U137" s="1"/>
      <c r="V137" s="1"/>
      <c r="W137" s="1"/>
    </row>
    <row r="138" spans="1:23" ht="16.5" x14ac:dyDescent="0.25">
      <c r="A138" s="7">
        <v>11</v>
      </c>
      <c r="B138" s="21" t="s">
        <v>122</v>
      </c>
      <c r="C138" s="20" t="s">
        <v>9</v>
      </c>
      <c r="D138" s="33"/>
      <c r="E138" s="22"/>
      <c r="F138" s="22"/>
      <c r="G138" s="9"/>
      <c r="H138" s="66"/>
    </row>
    <row r="139" spans="1:23" s="2" customFormat="1" ht="16.5" x14ac:dyDescent="0.25">
      <c r="A139" s="7"/>
      <c r="B139" s="8" t="s">
        <v>30</v>
      </c>
      <c r="C139" s="7"/>
      <c r="D139" s="30"/>
      <c r="E139" s="182"/>
      <c r="F139" s="182"/>
      <c r="G139" s="182"/>
      <c r="H139" s="65"/>
      <c r="I139" s="124"/>
      <c r="J139" s="69"/>
      <c r="K139" s="69"/>
      <c r="L139" s="69"/>
    </row>
    <row r="140" spans="1:23" s="2" customFormat="1" ht="16.5" x14ac:dyDescent="0.25">
      <c r="A140" s="7"/>
      <c r="B140" s="8" t="s">
        <v>32</v>
      </c>
      <c r="C140" s="7"/>
      <c r="D140" s="30">
        <f>9+2</f>
        <v>11</v>
      </c>
      <c r="E140" s="9">
        <v>0.23</v>
      </c>
      <c r="F140" s="9">
        <v>0.3</v>
      </c>
      <c r="G140" s="9">
        <v>1.8</v>
      </c>
      <c r="H140" s="110">
        <f>G140*F140*E140*D140</f>
        <v>1.3662000000000003</v>
      </c>
      <c r="I140" s="124"/>
      <c r="J140" s="69"/>
      <c r="K140" s="69"/>
      <c r="L140" s="69"/>
    </row>
    <row r="141" spans="1:23" s="2" customFormat="1" ht="16.5" x14ac:dyDescent="0.25">
      <c r="A141" s="7"/>
      <c r="B141" s="8" t="s">
        <v>33</v>
      </c>
      <c r="C141" s="7"/>
      <c r="D141" s="30">
        <f>6+2</f>
        <v>8</v>
      </c>
      <c r="E141" s="9">
        <v>0.23</v>
      </c>
      <c r="F141" s="9">
        <v>0.3</v>
      </c>
      <c r="G141" s="9">
        <v>1.8</v>
      </c>
      <c r="H141" s="110">
        <f t="shared" ref="H141:H149" si="20">G141*F141*E141*D141</f>
        <v>0.99360000000000015</v>
      </c>
      <c r="I141" s="124"/>
      <c r="J141" s="69"/>
      <c r="K141" s="69"/>
      <c r="L141" s="69"/>
    </row>
    <row r="142" spans="1:23" s="2" customFormat="1" ht="16.5" x14ac:dyDescent="0.25">
      <c r="A142" s="7"/>
      <c r="B142" s="8" t="s">
        <v>34</v>
      </c>
      <c r="C142" s="7"/>
      <c r="D142" s="30">
        <f>6+2</f>
        <v>8</v>
      </c>
      <c r="E142" s="9">
        <v>0.23</v>
      </c>
      <c r="F142" s="9">
        <v>0.3</v>
      </c>
      <c r="G142" s="9">
        <v>1.8</v>
      </c>
      <c r="H142" s="110">
        <f t="shared" si="20"/>
        <v>0.99360000000000015</v>
      </c>
      <c r="I142" s="124"/>
      <c r="J142" s="69"/>
      <c r="K142" s="69"/>
      <c r="L142" s="69"/>
    </row>
    <row r="143" spans="1:23" s="2" customFormat="1" ht="16.5" x14ac:dyDescent="0.25">
      <c r="A143" s="7"/>
      <c r="B143" s="8" t="s">
        <v>35</v>
      </c>
      <c r="C143" s="7"/>
      <c r="D143" s="30">
        <f>5+2</f>
        <v>7</v>
      </c>
      <c r="E143" s="9">
        <v>0.23</v>
      </c>
      <c r="F143" s="9">
        <v>0.3</v>
      </c>
      <c r="G143" s="9">
        <v>1.8</v>
      </c>
      <c r="H143" s="110">
        <f t="shared" si="20"/>
        <v>0.86940000000000017</v>
      </c>
      <c r="I143" s="124"/>
      <c r="J143" s="69"/>
      <c r="K143" s="69"/>
      <c r="L143" s="69"/>
    </row>
    <row r="144" spans="1:23" s="2" customFormat="1" ht="16.5" x14ac:dyDescent="0.25">
      <c r="A144" s="7"/>
      <c r="B144" s="8" t="s">
        <v>38</v>
      </c>
      <c r="C144" s="7"/>
      <c r="D144" s="30">
        <f>13+2</f>
        <v>15</v>
      </c>
      <c r="E144" s="9">
        <v>0.23</v>
      </c>
      <c r="F144" s="9">
        <v>0.3</v>
      </c>
      <c r="G144" s="9">
        <v>1.8</v>
      </c>
      <c r="H144" s="110">
        <f t="shared" si="20"/>
        <v>1.8630000000000002</v>
      </c>
      <c r="I144" s="124"/>
      <c r="J144" s="69"/>
      <c r="K144" s="69"/>
      <c r="L144" s="69"/>
    </row>
    <row r="145" spans="1:23" s="2" customFormat="1" ht="16.5" x14ac:dyDescent="0.25">
      <c r="A145" s="7"/>
      <c r="B145" s="8" t="s">
        <v>39</v>
      </c>
      <c r="C145" s="7"/>
      <c r="D145" s="30">
        <f>10+2</f>
        <v>12</v>
      </c>
      <c r="E145" s="9">
        <v>0.23</v>
      </c>
      <c r="F145" s="9">
        <v>0.3</v>
      </c>
      <c r="G145" s="9">
        <v>1.8</v>
      </c>
      <c r="H145" s="110">
        <f t="shared" si="20"/>
        <v>1.4904000000000002</v>
      </c>
      <c r="I145" s="124"/>
      <c r="J145" s="69"/>
      <c r="K145" s="69"/>
      <c r="L145" s="69"/>
    </row>
    <row r="146" spans="1:23" s="2" customFormat="1" ht="16.5" x14ac:dyDescent="0.25">
      <c r="A146" s="7"/>
      <c r="B146" s="8" t="s">
        <v>40</v>
      </c>
      <c r="C146" s="7"/>
      <c r="D146" s="30">
        <f>17+2</f>
        <v>19</v>
      </c>
      <c r="E146" s="9">
        <v>0.23</v>
      </c>
      <c r="F146" s="9">
        <v>0.3</v>
      </c>
      <c r="G146" s="9">
        <v>1.8</v>
      </c>
      <c r="H146" s="110">
        <f t="shared" si="20"/>
        <v>2.3598000000000003</v>
      </c>
      <c r="I146" s="124"/>
      <c r="J146" s="69"/>
      <c r="K146" s="69"/>
      <c r="L146" s="69"/>
    </row>
    <row r="147" spans="1:23" s="2" customFormat="1" ht="16.5" x14ac:dyDescent="0.25">
      <c r="A147" s="7"/>
      <c r="B147" s="8" t="s">
        <v>41</v>
      </c>
      <c r="C147" s="7"/>
      <c r="D147" s="30">
        <f>6+2</f>
        <v>8</v>
      </c>
      <c r="E147" s="9">
        <v>0.23</v>
      </c>
      <c r="F147" s="9">
        <v>0.3</v>
      </c>
      <c r="G147" s="9">
        <v>1.8</v>
      </c>
      <c r="H147" s="110">
        <f t="shared" si="20"/>
        <v>0.99360000000000015</v>
      </c>
      <c r="I147" s="124"/>
      <c r="J147" s="69"/>
      <c r="K147" s="69"/>
      <c r="L147" s="69"/>
    </row>
    <row r="148" spans="1:23" s="2" customFormat="1" ht="16.5" x14ac:dyDescent="0.25">
      <c r="A148" s="7"/>
      <c r="B148" s="8" t="s">
        <v>42</v>
      </c>
      <c r="C148" s="7"/>
      <c r="D148" s="30">
        <f>25+2</f>
        <v>27</v>
      </c>
      <c r="E148" s="9">
        <v>0.23</v>
      </c>
      <c r="F148" s="9">
        <v>0.3</v>
      </c>
      <c r="G148" s="9">
        <v>1.8</v>
      </c>
      <c r="H148" s="110">
        <f t="shared" si="20"/>
        <v>3.3534000000000006</v>
      </c>
      <c r="I148" s="124"/>
      <c r="J148" s="69"/>
      <c r="K148" s="69"/>
      <c r="L148" s="69"/>
    </row>
    <row r="149" spans="1:23" s="2" customFormat="1" ht="16.5" x14ac:dyDescent="0.25">
      <c r="A149" s="7"/>
      <c r="B149" s="8" t="s">
        <v>43</v>
      </c>
      <c r="C149" s="7"/>
      <c r="D149" s="30">
        <f>6+2</f>
        <v>8</v>
      </c>
      <c r="E149" s="9">
        <v>0.23</v>
      </c>
      <c r="F149" s="9">
        <v>0.3</v>
      </c>
      <c r="G149" s="9">
        <v>1.8</v>
      </c>
      <c r="H149" s="110">
        <f t="shared" si="20"/>
        <v>0.99360000000000015</v>
      </c>
      <c r="I149" s="124"/>
      <c r="J149" s="69"/>
      <c r="K149" s="69"/>
      <c r="L149" s="69"/>
    </row>
    <row r="150" spans="1:23" s="6" customFormat="1" ht="16.5" x14ac:dyDescent="0.25">
      <c r="A150" s="7"/>
      <c r="B150" s="21" t="s">
        <v>47</v>
      </c>
      <c r="C150" s="20"/>
      <c r="D150" s="195" t="s">
        <v>28</v>
      </c>
      <c r="E150" s="196"/>
      <c r="F150" s="196"/>
      <c r="G150" s="197"/>
      <c r="H150" s="113">
        <f>SUM(H140:H149)</f>
        <v>15.276600000000004</v>
      </c>
      <c r="I150" s="124"/>
      <c r="J150" s="40"/>
      <c r="K150" s="40"/>
      <c r="L150" s="40"/>
      <c r="M150" s="1"/>
      <c r="N150" s="1"/>
      <c r="O150" s="1"/>
      <c r="P150" s="1"/>
      <c r="Q150" s="1"/>
      <c r="R150" s="1"/>
      <c r="S150" s="1"/>
      <c r="T150" s="1"/>
      <c r="U150" s="1"/>
      <c r="V150" s="1"/>
      <c r="W150" s="1"/>
    </row>
    <row r="151" spans="1:23" s="6" customFormat="1" ht="16.5" x14ac:dyDescent="0.25">
      <c r="A151" s="7">
        <v>12</v>
      </c>
      <c r="B151" s="16" t="s">
        <v>45</v>
      </c>
      <c r="C151" s="18" t="s">
        <v>21</v>
      </c>
      <c r="D151" s="32"/>
      <c r="E151" s="14"/>
      <c r="F151" s="14"/>
      <c r="G151" s="12"/>
      <c r="H151" s="112"/>
      <c r="I151" s="124"/>
      <c r="J151" s="40"/>
      <c r="K151" s="40"/>
      <c r="L151" s="40"/>
      <c r="M151" s="1"/>
      <c r="N151" s="1"/>
      <c r="O151" s="1"/>
      <c r="P151" s="1"/>
      <c r="Q151" s="1"/>
      <c r="R151" s="1"/>
      <c r="S151" s="1"/>
      <c r="T151" s="1"/>
      <c r="U151" s="1"/>
      <c r="V151" s="1"/>
      <c r="W151" s="1"/>
    </row>
    <row r="152" spans="1:23" s="6" customFormat="1" ht="16.5" x14ac:dyDescent="0.25">
      <c r="A152" s="7"/>
      <c r="B152" s="49" t="s">
        <v>104</v>
      </c>
      <c r="C152" s="10"/>
      <c r="D152" s="31"/>
      <c r="E152" s="14"/>
      <c r="F152" s="14"/>
      <c r="G152" s="12"/>
      <c r="H152" s="65"/>
      <c r="I152" s="124"/>
      <c r="J152" s="40"/>
      <c r="K152" s="40"/>
      <c r="L152" s="40"/>
      <c r="M152" s="1"/>
      <c r="N152" s="1"/>
      <c r="O152" s="1"/>
      <c r="P152" s="1"/>
      <c r="Q152" s="1"/>
      <c r="R152" s="1"/>
      <c r="S152" s="1"/>
      <c r="T152" s="1"/>
      <c r="U152" s="1"/>
      <c r="V152" s="1"/>
      <c r="W152" s="1"/>
    </row>
    <row r="153" spans="1:23" s="6" customFormat="1" ht="16.5" x14ac:dyDescent="0.25">
      <c r="A153" s="7"/>
      <c r="B153" s="11" t="s">
        <v>32</v>
      </c>
      <c r="C153" s="10"/>
      <c r="D153" s="31">
        <v>2</v>
      </c>
      <c r="E153" s="12">
        <v>17.47</v>
      </c>
      <c r="F153" s="12" t="s">
        <v>44</v>
      </c>
      <c r="G153" s="45">
        <v>7.4999999999999997E-2</v>
      </c>
      <c r="H153" s="65">
        <f>G153*E153*D153</f>
        <v>2.6204999999999998</v>
      </c>
      <c r="I153" s="124"/>
      <c r="J153" s="40"/>
      <c r="K153" s="40"/>
      <c r="L153" s="40"/>
      <c r="M153" s="1"/>
      <c r="N153" s="1"/>
      <c r="O153" s="1"/>
      <c r="P153" s="1"/>
      <c r="Q153" s="1"/>
      <c r="R153" s="1"/>
      <c r="S153" s="1"/>
      <c r="T153" s="1"/>
      <c r="U153" s="1"/>
      <c r="V153" s="1"/>
      <c r="W153" s="1"/>
    </row>
    <row r="154" spans="1:23" s="6" customFormat="1" ht="16.5" x14ac:dyDescent="0.25">
      <c r="A154" s="7"/>
      <c r="B154" s="11" t="s">
        <v>33</v>
      </c>
      <c r="C154" s="10"/>
      <c r="D154" s="31">
        <v>2</v>
      </c>
      <c r="E154" s="12">
        <v>10.66</v>
      </c>
      <c r="F154" s="12" t="s">
        <v>44</v>
      </c>
      <c r="G154" s="45">
        <v>7.4999999999999997E-2</v>
      </c>
      <c r="H154" s="65">
        <f t="shared" ref="H154:H162" si="21">G154*E154*D154</f>
        <v>1.599</v>
      </c>
      <c r="I154" s="124"/>
      <c r="J154" s="40"/>
      <c r="K154" s="40"/>
      <c r="L154" s="40"/>
      <c r="M154" s="1"/>
      <c r="N154" s="1"/>
      <c r="O154" s="1"/>
      <c r="P154" s="1"/>
      <c r="Q154" s="1"/>
      <c r="R154" s="1"/>
      <c r="S154" s="1"/>
      <c r="T154" s="1"/>
      <c r="U154" s="1"/>
      <c r="V154" s="1"/>
      <c r="W154" s="1"/>
    </row>
    <row r="155" spans="1:23" s="6" customFormat="1" ht="16.5" x14ac:dyDescent="0.25">
      <c r="A155" s="7"/>
      <c r="B155" s="11" t="s">
        <v>34</v>
      </c>
      <c r="C155" s="10"/>
      <c r="D155" s="31">
        <v>2</v>
      </c>
      <c r="E155" s="12">
        <v>10.66</v>
      </c>
      <c r="F155" s="12" t="s">
        <v>44</v>
      </c>
      <c r="G155" s="45">
        <v>7.4999999999999997E-2</v>
      </c>
      <c r="H155" s="65">
        <f t="shared" si="21"/>
        <v>1.599</v>
      </c>
      <c r="I155" s="124"/>
      <c r="J155" s="40"/>
      <c r="K155" s="40"/>
      <c r="L155" s="40"/>
      <c r="M155" s="1"/>
      <c r="N155" s="1"/>
      <c r="O155" s="1"/>
      <c r="P155" s="1"/>
      <c r="Q155" s="1"/>
      <c r="R155" s="1"/>
      <c r="S155" s="1"/>
      <c r="T155" s="1"/>
      <c r="U155" s="1"/>
      <c r="V155" s="1"/>
      <c r="W155" s="1"/>
    </row>
    <row r="156" spans="1:23" s="6" customFormat="1" ht="16.5" x14ac:dyDescent="0.25">
      <c r="A156" s="7"/>
      <c r="B156" s="11" t="s">
        <v>35</v>
      </c>
      <c r="C156" s="10"/>
      <c r="D156" s="31">
        <v>2</v>
      </c>
      <c r="E156" s="12">
        <v>8.39</v>
      </c>
      <c r="F156" s="12" t="s">
        <v>44</v>
      </c>
      <c r="G156" s="45">
        <v>7.4999999999999997E-2</v>
      </c>
      <c r="H156" s="65">
        <f t="shared" si="21"/>
        <v>1.2585</v>
      </c>
      <c r="I156" s="124"/>
      <c r="J156" s="40"/>
      <c r="K156" s="40"/>
      <c r="L156" s="40"/>
      <c r="M156" s="1"/>
      <c r="N156" s="1"/>
      <c r="O156" s="1"/>
      <c r="P156" s="1"/>
      <c r="Q156" s="1"/>
      <c r="R156" s="1"/>
      <c r="S156" s="1"/>
      <c r="T156" s="1"/>
      <c r="U156" s="1"/>
      <c r="V156" s="1"/>
      <c r="W156" s="1"/>
    </row>
    <row r="157" spans="1:23" s="6" customFormat="1" ht="16.5" x14ac:dyDescent="0.25">
      <c r="A157" s="7"/>
      <c r="B157" s="11" t="s">
        <v>38</v>
      </c>
      <c r="C157" s="10"/>
      <c r="D157" s="31">
        <v>2</v>
      </c>
      <c r="E157" s="12">
        <v>26.55</v>
      </c>
      <c r="F157" s="12" t="s">
        <v>44</v>
      </c>
      <c r="G157" s="45">
        <v>7.4999999999999997E-2</v>
      </c>
      <c r="H157" s="65">
        <f t="shared" si="21"/>
        <v>3.9824999999999999</v>
      </c>
      <c r="I157" s="124"/>
      <c r="J157" s="40"/>
      <c r="K157" s="40"/>
      <c r="L157" s="40"/>
      <c r="M157" s="1"/>
      <c r="N157" s="1"/>
      <c r="O157" s="1"/>
      <c r="P157" s="1"/>
      <c r="Q157" s="1"/>
      <c r="R157" s="1"/>
      <c r="S157" s="1"/>
      <c r="T157" s="1"/>
      <c r="U157" s="1"/>
      <c r="V157" s="1"/>
      <c r="W157" s="1"/>
    </row>
    <row r="158" spans="1:23" s="6" customFormat="1" ht="16.5" x14ac:dyDescent="0.25">
      <c r="A158" s="7"/>
      <c r="B158" s="11" t="s">
        <v>39</v>
      </c>
      <c r="C158" s="10"/>
      <c r="D158" s="31">
        <v>2</v>
      </c>
      <c r="E158" s="12">
        <v>19.739999999999998</v>
      </c>
      <c r="F158" s="12" t="s">
        <v>44</v>
      </c>
      <c r="G158" s="45">
        <v>7.4999999999999997E-2</v>
      </c>
      <c r="H158" s="65">
        <f t="shared" si="21"/>
        <v>2.9609999999999999</v>
      </c>
      <c r="I158" s="124"/>
      <c r="J158" s="40"/>
      <c r="K158" s="40"/>
      <c r="L158" s="40"/>
      <c r="M158" s="1"/>
      <c r="N158" s="1"/>
      <c r="O158" s="1"/>
      <c r="P158" s="1"/>
      <c r="Q158" s="1"/>
      <c r="R158" s="1"/>
      <c r="S158" s="1"/>
      <c r="T158" s="1"/>
      <c r="U158" s="1"/>
      <c r="V158" s="1"/>
      <c r="W158" s="1"/>
    </row>
    <row r="159" spans="1:23" s="6" customFormat="1" ht="16.5" x14ac:dyDescent="0.25">
      <c r="A159" s="7"/>
      <c r="B159" s="11" t="s">
        <v>40</v>
      </c>
      <c r="C159" s="10"/>
      <c r="D159" s="31">
        <v>2</v>
      </c>
      <c r="E159" s="12">
        <v>35.630000000000003</v>
      </c>
      <c r="F159" s="12" t="s">
        <v>44</v>
      </c>
      <c r="G159" s="45">
        <v>7.4999999999999997E-2</v>
      </c>
      <c r="H159" s="65">
        <f t="shared" si="21"/>
        <v>5.3445</v>
      </c>
      <c r="I159" s="124"/>
      <c r="J159" s="40"/>
      <c r="K159" s="40"/>
      <c r="L159" s="40"/>
      <c r="M159" s="1"/>
      <c r="N159" s="1"/>
      <c r="O159" s="1"/>
      <c r="P159" s="1"/>
      <c r="Q159" s="1"/>
      <c r="R159" s="1"/>
      <c r="S159" s="1"/>
      <c r="T159" s="1"/>
      <c r="U159" s="1"/>
      <c r="V159" s="1"/>
      <c r="W159" s="1"/>
    </row>
    <row r="160" spans="1:23" s="6" customFormat="1" ht="16.5" x14ac:dyDescent="0.25">
      <c r="A160" s="7"/>
      <c r="B160" s="11" t="s">
        <v>41</v>
      </c>
      <c r="C160" s="10"/>
      <c r="D160" s="31">
        <v>2</v>
      </c>
      <c r="E160" s="12">
        <v>10.66</v>
      </c>
      <c r="F160" s="12" t="s">
        <v>44</v>
      </c>
      <c r="G160" s="45">
        <v>7.4999999999999997E-2</v>
      </c>
      <c r="H160" s="65">
        <f t="shared" si="21"/>
        <v>1.599</v>
      </c>
      <c r="I160" s="124"/>
      <c r="J160" s="40"/>
      <c r="K160" s="40"/>
      <c r="L160" s="40"/>
      <c r="M160" s="1"/>
      <c r="N160" s="1"/>
      <c r="O160" s="1"/>
      <c r="P160" s="1"/>
      <c r="Q160" s="1"/>
      <c r="R160" s="1"/>
      <c r="S160" s="1"/>
      <c r="T160" s="1"/>
      <c r="U160" s="1"/>
      <c r="V160" s="1"/>
      <c r="W160" s="1"/>
    </row>
    <row r="161" spans="1:23" s="6" customFormat="1" ht="16.5" x14ac:dyDescent="0.25">
      <c r="A161" s="7"/>
      <c r="B161" s="11" t="s">
        <v>42</v>
      </c>
      <c r="C161" s="10"/>
      <c r="D161" s="31">
        <v>2</v>
      </c>
      <c r="E161" s="12">
        <v>53.79</v>
      </c>
      <c r="F161" s="12" t="s">
        <v>44</v>
      </c>
      <c r="G161" s="45">
        <v>7.4999999999999997E-2</v>
      </c>
      <c r="H161" s="65">
        <f t="shared" si="21"/>
        <v>8.0685000000000002</v>
      </c>
      <c r="I161" s="124"/>
      <c r="J161" s="40"/>
      <c r="K161" s="40"/>
      <c r="L161" s="40"/>
      <c r="M161" s="1"/>
      <c r="N161" s="1"/>
      <c r="O161" s="1"/>
      <c r="P161" s="1"/>
      <c r="Q161" s="1"/>
      <c r="R161" s="1"/>
      <c r="S161" s="1"/>
      <c r="T161" s="1"/>
      <c r="U161" s="1"/>
      <c r="V161" s="1"/>
      <c r="W161" s="1"/>
    </row>
    <row r="162" spans="1:23" s="6" customFormat="1" ht="16.5" x14ac:dyDescent="0.25">
      <c r="A162" s="7"/>
      <c r="B162" s="11" t="s">
        <v>43</v>
      </c>
      <c r="C162" s="10"/>
      <c r="D162" s="31">
        <v>2</v>
      </c>
      <c r="E162" s="12">
        <v>10.66</v>
      </c>
      <c r="F162" s="12" t="s">
        <v>44</v>
      </c>
      <c r="G162" s="45">
        <v>7.4999999999999997E-2</v>
      </c>
      <c r="H162" s="65">
        <f t="shared" si="21"/>
        <v>1.599</v>
      </c>
      <c r="I162" s="124"/>
      <c r="J162" s="40"/>
      <c r="K162" s="40"/>
      <c r="L162" s="40"/>
      <c r="M162" s="1"/>
      <c r="N162" s="1"/>
      <c r="O162" s="1"/>
      <c r="P162" s="1"/>
      <c r="Q162" s="1"/>
      <c r="R162" s="1"/>
      <c r="S162" s="1"/>
      <c r="T162" s="1"/>
      <c r="U162" s="1"/>
      <c r="V162" s="1"/>
      <c r="W162" s="1"/>
    </row>
    <row r="163" spans="1:23" s="6" customFormat="1" ht="16.5" x14ac:dyDescent="0.25">
      <c r="A163" s="7"/>
      <c r="B163" s="49" t="s">
        <v>92</v>
      </c>
      <c r="C163" s="10"/>
      <c r="D163" s="31"/>
      <c r="E163" s="12"/>
      <c r="F163" s="12"/>
      <c r="G163" s="12"/>
      <c r="H163" s="65"/>
      <c r="I163" s="124"/>
      <c r="J163" s="40"/>
      <c r="K163" s="40"/>
      <c r="L163" s="40"/>
      <c r="M163" s="1"/>
      <c r="N163" s="1"/>
      <c r="O163" s="1"/>
      <c r="P163" s="1"/>
      <c r="Q163" s="1"/>
      <c r="R163" s="1"/>
      <c r="S163" s="1"/>
      <c r="T163" s="1"/>
      <c r="U163" s="1"/>
      <c r="V163" s="1"/>
      <c r="W163" s="1"/>
    </row>
    <row r="164" spans="1:23" s="6" customFormat="1" ht="16.5" x14ac:dyDescent="0.25">
      <c r="A164" s="7"/>
      <c r="B164" s="11" t="s">
        <v>93</v>
      </c>
      <c r="C164" s="10"/>
      <c r="D164" s="31">
        <v>2</v>
      </c>
      <c r="E164" s="12">
        <f>204.21+123*0.23</f>
        <v>232.5</v>
      </c>
      <c r="F164" s="12" t="s">
        <v>44</v>
      </c>
      <c r="G164" s="12">
        <v>0.05</v>
      </c>
      <c r="H164" s="65">
        <f>G164*E164*D164</f>
        <v>23.25</v>
      </c>
      <c r="I164" s="124"/>
      <c r="J164" s="40"/>
      <c r="K164" s="40"/>
      <c r="L164" s="40"/>
      <c r="M164" s="1"/>
      <c r="N164" s="1"/>
      <c r="O164" s="1"/>
      <c r="P164" s="1"/>
      <c r="Q164" s="1"/>
      <c r="R164" s="1"/>
      <c r="S164" s="1"/>
      <c r="T164" s="1"/>
      <c r="U164" s="1"/>
      <c r="V164" s="1"/>
      <c r="W164" s="1"/>
    </row>
    <row r="165" spans="1:23" s="6" customFormat="1" ht="16.5" x14ac:dyDescent="0.25">
      <c r="A165" s="7"/>
      <c r="B165" s="11" t="s">
        <v>94</v>
      </c>
      <c r="C165" s="10"/>
      <c r="D165" s="31">
        <v>2</v>
      </c>
      <c r="E165" s="12">
        <f>204.21</f>
        <v>204.21</v>
      </c>
      <c r="F165" s="12" t="s">
        <v>44</v>
      </c>
      <c r="G165" s="12">
        <v>0.1</v>
      </c>
      <c r="H165" s="65">
        <f>G165*E165*D165</f>
        <v>40.842000000000006</v>
      </c>
      <c r="I165" s="124"/>
      <c r="J165" s="40"/>
      <c r="K165" s="40"/>
      <c r="L165" s="40"/>
      <c r="M165" s="1"/>
      <c r="N165" s="1"/>
      <c r="O165" s="1"/>
      <c r="P165" s="1"/>
      <c r="Q165" s="1"/>
      <c r="R165" s="1"/>
      <c r="S165" s="1"/>
      <c r="T165" s="1"/>
      <c r="U165" s="1"/>
      <c r="V165" s="1"/>
      <c r="W165" s="1"/>
    </row>
    <row r="166" spans="1:23" s="6" customFormat="1" ht="16.5" x14ac:dyDescent="0.25">
      <c r="A166" s="7"/>
      <c r="B166" s="49" t="s">
        <v>222</v>
      </c>
      <c r="C166" s="10"/>
      <c r="D166" s="31">
        <f>2*123</f>
        <v>246</v>
      </c>
      <c r="E166" s="12">
        <f>0.075+1.4+0.075</f>
        <v>1.5499999999999998</v>
      </c>
      <c r="F166" s="12" t="s">
        <v>44</v>
      </c>
      <c r="G166" s="12">
        <v>7.4999999999999997E-2</v>
      </c>
      <c r="H166" s="65">
        <f>G166*E166*D166</f>
        <v>28.597499999999993</v>
      </c>
      <c r="I166" s="124"/>
      <c r="J166" s="40"/>
      <c r="K166" s="40"/>
      <c r="L166" s="40"/>
      <c r="M166" s="1"/>
      <c r="N166" s="1"/>
      <c r="O166" s="1"/>
      <c r="P166" s="1"/>
      <c r="Q166" s="1"/>
      <c r="R166" s="1"/>
      <c r="S166" s="1"/>
      <c r="T166" s="1"/>
      <c r="U166" s="1"/>
      <c r="V166" s="1"/>
      <c r="W166" s="1"/>
    </row>
    <row r="167" spans="1:23" s="6" customFormat="1" ht="16.5" x14ac:dyDescent="0.25">
      <c r="A167" s="7"/>
      <c r="B167" s="11"/>
      <c r="C167" s="10"/>
      <c r="D167" s="31">
        <f>2*123</f>
        <v>246</v>
      </c>
      <c r="E167" s="12" t="s">
        <v>44</v>
      </c>
      <c r="F167" s="12">
        <f>0.075+0.9+0.075</f>
        <v>1.05</v>
      </c>
      <c r="G167" s="12">
        <v>7.4999999999999997E-2</v>
      </c>
      <c r="H167" s="65">
        <f>G167*F167*D167</f>
        <v>19.372499999999999</v>
      </c>
      <c r="I167" s="124"/>
      <c r="J167" s="40"/>
      <c r="K167" s="40"/>
      <c r="L167" s="40"/>
      <c r="M167" s="1"/>
      <c r="N167" s="1"/>
      <c r="O167" s="1"/>
      <c r="P167" s="1"/>
      <c r="Q167" s="1"/>
      <c r="R167" s="1"/>
      <c r="S167" s="1"/>
      <c r="T167" s="1"/>
      <c r="U167" s="1"/>
      <c r="V167" s="1"/>
      <c r="W167" s="1"/>
    </row>
    <row r="168" spans="1:23" s="6" customFormat="1" ht="16.5" x14ac:dyDescent="0.25">
      <c r="A168" s="7"/>
      <c r="B168" s="49" t="s">
        <v>223</v>
      </c>
      <c r="C168" s="10"/>
      <c r="D168" s="31">
        <f>2*123</f>
        <v>246</v>
      </c>
      <c r="E168" s="12">
        <v>1.4</v>
      </c>
      <c r="F168" s="12" t="s">
        <v>44</v>
      </c>
      <c r="G168" s="12">
        <v>0.25</v>
      </c>
      <c r="H168" s="65">
        <f>G168*E168*D168</f>
        <v>86.1</v>
      </c>
      <c r="I168" s="124"/>
      <c r="J168" s="40"/>
      <c r="K168" s="40"/>
      <c r="L168" s="40"/>
      <c r="M168" s="1"/>
      <c r="N168" s="1"/>
      <c r="O168" s="1"/>
      <c r="P168" s="1"/>
      <c r="Q168" s="1"/>
      <c r="R168" s="1"/>
      <c r="S168" s="1"/>
      <c r="T168" s="1"/>
      <c r="U168" s="1"/>
      <c r="V168" s="1"/>
      <c r="W168" s="1"/>
    </row>
    <row r="169" spans="1:23" s="6" customFormat="1" ht="16.5" x14ac:dyDescent="0.25">
      <c r="A169" s="7"/>
      <c r="B169" s="11"/>
      <c r="C169" s="10"/>
      <c r="D169" s="31">
        <f>2*123</f>
        <v>246</v>
      </c>
      <c r="E169" s="12" t="s">
        <v>44</v>
      </c>
      <c r="F169" s="12">
        <v>0.9</v>
      </c>
      <c r="G169" s="12">
        <v>0.25</v>
      </c>
      <c r="H169" s="65">
        <f>G169*F169*D169</f>
        <v>55.35</v>
      </c>
      <c r="I169" s="124"/>
      <c r="J169" s="40"/>
      <c r="K169" s="40"/>
      <c r="L169" s="40"/>
      <c r="M169" s="1"/>
      <c r="N169" s="1"/>
      <c r="O169" s="1"/>
      <c r="P169" s="1"/>
      <c r="Q169" s="1"/>
      <c r="R169" s="1"/>
      <c r="S169" s="1"/>
      <c r="T169" s="1"/>
      <c r="U169" s="1"/>
      <c r="V169" s="1"/>
      <c r="W169" s="1"/>
    </row>
    <row r="170" spans="1:23" s="78" customFormat="1" ht="16.5" x14ac:dyDescent="0.25">
      <c r="A170" s="7"/>
      <c r="B170" s="74" t="s">
        <v>124</v>
      </c>
      <c r="C170" s="68"/>
      <c r="D170" s="75">
        <f>115*2</f>
        <v>230</v>
      </c>
      <c r="E170" s="76">
        <v>0.3</v>
      </c>
      <c r="F170" s="76" t="s">
        <v>44</v>
      </c>
      <c r="G170" s="76">
        <f>2+1.8-0.25-0.075</f>
        <v>3.4749999999999996</v>
      </c>
      <c r="H170" s="96">
        <f>G170*E170*D170</f>
        <v>239.77499999999995</v>
      </c>
      <c r="I170" s="125"/>
      <c r="J170" s="77"/>
      <c r="K170" s="77"/>
      <c r="L170" s="77"/>
    </row>
    <row r="171" spans="1:23" s="78" customFormat="1" ht="16.5" x14ac:dyDescent="0.25">
      <c r="A171" s="7"/>
      <c r="B171" s="79"/>
      <c r="C171" s="68"/>
      <c r="D171" s="75">
        <f>2*115</f>
        <v>230</v>
      </c>
      <c r="E171" s="80" t="s">
        <v>44</v>
      </c>
      <c r="F171" s="76">
        <v>0.23</v>
      </c>
      <c r="G171" s="76">
        <f>2+1.8-0.25-0.075</f>
        <v>3.4749999999999996</v>
      </c>
      <c r="H171" s="96">
        <f>G171*F171*D171</f>
        <v>183.82749999999999</v>
      </c>
      <c r="I171" s="125"/>
      <c r="J171" s="77"/>
      <c r="K171" s="77"/>
      <c r="L171" s="77"/>
    </row>
    <row r="172" spans="1:23" s="78" customFormat="1" ht="16.5" x14ac:dyDescent="0.25">
      <c r="A172" s="7"/>
      <c r="B172" s="74" t="s">
        <v>125</v>
      </c>
      <c r="C172" s="68"/>
      <c r="D172" s="75">
        <f>2*8</f>
        <v>16</v>
      </c>
      <c r="E172" s="76">
        <v>0.3</v>
      </c>
      <c r="F172" s="76" t="s">
        <v>44</v>
      </c>
      <c r="G172" s="76">
        <f>1.5+1.8-0.25-0.075</f>
        <v>2.9749999999999996</v>
      </c>
      <c r="H172" s="96">
        <f>G172*E172*D172</f>
        <v>14.279999999999998</v>
      </c>
      <c r="I172" s="125"/>
      <c r="J172" s="77"/>
      <c r="K172" s="77"/>
      <c r="L172" s="77"/>
    </row>
    <row r="173" spans="1:23" s="78" customFormat="1" ht="16.5" x14ac:dyDescent="0.25">
      <c r="A173" s="7"/>
      <c r="B173" s="79"/>
      <c r="C173" s="68"/>
      <c r="D173" s="75">
        <f>2*8</f>
        <v>16</v>
      </c>
      <c r="E173" s="80" t="s">
        <v>44</v>
      </c>
      <c r="F173" s="76">
        <v>0.23</v>
      </c>
      <c r="G173" s="76">
        <f>1.5+1.8-0.25-0.075</f>
        <v>2.9749999999999996</v>
      </c>
      <c r="H173" s="96">
        <f>G173*F173*D173</f>
        <v>10.947999999999999</v>
      </c>
      <c r="I173" s="125"/>
      <c r="J173" s="77"/>
      <c r="K173" s="77"/>
      <c r="L173" s="77"/>
    </row>
    <row r="174" spans="1:23" s="78" customFormat="1" ht="16.5" x14ac:dyDescent="0.25">
      <c r="A174" s="68"/>
      <c r="B174" s="74" t="s">
        <v>336</v>
      </c>
      <c r="C174" s="68"/>
      <c r="D174" s="75">
        <v>28</v>
      </c>
      <c r="E174" s="80">
        <f>3.1428*0.6</f>
        <v>1.8856799999999998</v>
      </c>
      <c r="F174" s="80"/>
      <c r="G174" s="76">
        <v>2</v>
      </c>
      <c r="H174" s="96">
        <f>G174*E174*D174</f>
        <v>105.59807999999998</v>
      </c>
      <c r="I174" s="125"/>
      <c r="J174" s="77"/>
      <c r="K174" s="77"/>
      <c r="L174" s="77"/>
    </row>
    <row r="175" spans="1:23" s="87" customFormat="1" ht="30" x14ac:dyDescent="0.25">
      <c r="A175" s="7"/>
      <c r="B175" s="81" t="s">
        <v>85</v>
      </c>
      <c r="C175" s="82"/>
      <c r="D175" s="83">
        <v>4</v>
      </c>
      <c r="E175" s="84">
        <v>204.21</v>
      </c>
      <c r="F175" s="84" t="s">
        <v>44</v>
      </c>
      <c r="G175" s="85">
        <v>0.3</v>
      </c>
      <c r="H175" s="115">
        <f>G175*E175*D175</f>
        <v>245.05199999999999</v>
      </c>
      <c r="I175" s="129"/>
      <c r="J175" s="86"/>
      <c r="K175" s="86"/>
      <c r="L175" s="86"/>
    </row>
    <row r="176" spans="1:23" s="87" customFormat="1" ht="16.5" x14ac:dyDescent="0.25">
      <c r="A176" s="7"/>
      <c r="B176" s="88" t="s">
        <v>123</v>
      </c>
      <c r="C176" s="82"/>
      <c r="D176" s="83">
        <v>1</v>
      </c>
      <c r="E176" s="84">
        <v>204.21</v>
      </c>
      <c r="F176" s="84">
        <v>0.23</v>
      </c>
      <c r="G176" s="84" t="s">
        <v>44</v>
      </c>
      <c r="H176" s="115">
        <f>F176*E176*D176</f>
        <v>46.968300000000006</v>
      </c>
      <c r="I176" s="129"/>
      <c r="J176" s="86"/>
      <c r="K176" s="86"/>
      <c r="L176" s="86"/>
    </row>
    <row r="177" spans="1:23" s="2" customFormat="1" ht="16.5" x14ac:dyDescent="0.25">
      <c r="A177" s="7"/>
      <c r="B177" s="49" t="s">
        <v>84</v>
      </c>
      <c r="C177" s="10"/>
      <c r="D177" s="31">
        <v>2</v>
      </c>
      <c r="E177" s="12">
        <v>80</v>
      </c>
      <c r="F177" s="14" t="s">
        <v>44</v>
      </c>
      <c r="G177" s="12">
        <v>0.2</v>
      </c>
      <c r="H177" s="65">
        <f>G177*E177*D177</f>
        <v>32</v>
      </c>
      <c r="I177" s="124"/>
      <c r="J177" s="69"/>
      <c r="K177" s="69"/>
      <c r="L177" s="69" t="s">
        <v>47</v>
      </c>
    </row>
    <row r="178" spans="1:23" s="6" customFormat="1" ht="16.5" x14ac:dyDescent="0.25">
      <c r="A178" s="7"/>
      <c r="B178" s="16"/>
      <c r="C178" s="18" t="s">
        <v>302</v>
      </c>
      <c r="D178" s="195" t="s">
        <v>28</v>
      </c>
      <c r="E178" s="196"/>
      <c r="F178" s="196"/>
      <c r="G178" s="197"/>
      <c r="H178" s="116">
        <f>SUM(H152:H177)-H179-H180</f>
        <v>316.1434999999999</v>
      </c>
      <c r="I178" s="124"/>
      <c r="J178" s="40"/>
      <c r="K178" s="40"/>
      <c r="L178" s="40"/>
      <c r="M178" s="1"/>
      <c r="N178" s="1"/>
      <c r="O178" s="1"/>
      <c r="P178" s="1"/>
      <c r="Q178" s="1"/>
      <c r="R178" s="1"/>
      <c r="S178" s="1"/>
      <c r="T178" s="1"/>
      <c r="U178" s="1"/>
      <c r="V178" s="1"/>
      <c r="W178" s="1"/>
    </row>
    <row r="179" spans="1:23" s="6" customFormat="1" ht="16.5" x14ac:dyDescent="0.25">
      <c r="A179" s="7"/>
      <c r="B179" s="16"/>
      <c r="C179" s="18" t="s">
        <v>303</v>
      </c>
      <c r="D179" s="209" t="s">
        <v>28</v>
      </c>
      <c r="E179" s="210"/>
      <c r="F179" s="210"/>
      <c r="G179" s="211"/>
      <c r="H179" s="117">
        <f>H175+H176</f>
        <v>292.02030000000002</v>
      </c>
      <c r="I179" s="124"/>
      <c r="J179" s="40"/>
      <c r="K179" s="40"/>
      <c r="L179" s="40"/>
      <c r="M179" s="1"/>
      <c r="N179" s="1"/>
      <c r="O179" s="1"/>
      <c r="P179" s="1"/>
      <c r="Q179" s="1"/>
      <c r="R179" s="1"/>
      <c r="S179" s="1"/>
      <c r="T179" s="1"/>
      <c r="U179" s="1"/>
      <c r="V179" s="1"/>
      <c r="W179" s="1"/>
    </row>
    <row r="180" spans="1:23" s="6" customFormat="1" ht="16.5" x14ac:dyDescent="0.25">
      <c r="A180" s="7"/>
      <c r="B180" s="16"/>
      <c r="C180" s="18" t="s">
        <v>304</v>
      </c>
      <c r="D180" s="219" t="s">
        <v>28</v>
      </c>
      <c r="E180" s="220"/>
      <c r="F180" s="220"/>
      <c r="G180" s="221"/>
      <c r="H180" s="118">
        <f>H170+H171+H172+H173+H174</f>
        <v>554.4285799999999</v>
      </c>
      <c r="I180" s="124"/>
      <c r="J180" s="40"/>
      <c r="K180" s="40"/>
      <c r="L180" s="40"/>
      <c r="M180" s="1"/>
      <c r="N180" s="1"/>
      <c r="O180" s="1"/>
      <c r="P180" s="1"/>
      <c r="Q180" s="1"/>
      <c r="R180" s="1"/>
      <c r="S180" s="1"/>
      <c r="T180" s="1"/>
      <c r="U180" s="1"/>
      <c r="V180" s="1"/>
      <c r="W180" s="1"/>
    </row>
    <row r="181" spans="1:23" s="6" customFormat="1" ht="16.5" x14ac:dyDescent="0.25">
      <c r="A181" s="7"/>
      <c r="B181" s="16"/>
      <c r="C181" s="18" t="s">
        <v>337</v>
      </c>
      <c r="D181" s="219" t="s">
        <v>339</v>
      </c>
      <c r="E181" s="220"/>
      <c r="F181" s="220"/>
      <c r="G181" s="221"/>
      <c r="H181" s="118">
        <f>H174</f>
        <v>105.59807999999998</v>
      </c>
      <c r="I181" s="124"/>
      <c r="J181" s="40"/>
      <c r="K181" s="40"/>
      <c r="L181" s="40"/>
      <c r="M181" s="1"/>
      <c r="N181" s="1"/>
      <c r="O181" s="1"/>
      <c r="P181" s="1"/>
      <c r="Q181" s="1"/>
      <c r="R181" s="1"/>
      <c r="S181" s="1"/>
      <c r="T181" s="1"/>
      <c r="U181" s="1"/>
      <c r="V181" s="1"/>
      <c r="W181" s="1"/>
    </row>
    <row r="182" spans="1:23" s="6" customFormat="1" ht="16.5" x14ac:dyDescent="0.25">
      <c r="A182" s="7">
        <v>13</v>
      </c>
      <c r="B182" s="16" t="s">
        <v>86</v>
      </c>
      <c r="C182" s="18" t="s">
        <v>9</v>
      </c>
      <c r="D182" s="31"/>
      <c r="E182" s="37"/>
      <c r="F182" s="37"/>
      <c r="G182" s="37"/>
      <c r="H182" s="112"/>
      <c r="I182" s="124"/>
      <c r="J182" s="40"/>
      <c r="K182" s="40"/>
      <c r="L182" s="40"/>
      <c r="M182" s="1"/>
      <c r="N182" s="1"/>
      <c r="O182" s="1"/>
      <c r="P182" s="1"/>
      <c r="Q182" s="1"/>
      <c r="R182" s="1"/>
      <c r="S182" s="1"/>
      <c r="T182" s="1"/>
      <c r="U182" s="1"/>
      <c r="V182" s="1"/>
      <c r="W182" s="1"/>
    </row>
    <row r="183" spans="1:23" s="41" customFormat="1" ht="16.5" x14ac:dyDescent="0.25">
      <c r="A183" s="7"/>
      <c r="B183" s="16" t="s">
        <v>127</v>
      </c>
      <c r="C183" s="18"/>
      <c r="D183" s="71">
        <v>1</v>
      </c>
      <c r="E183" s="72">
        <f>204.21-E184</f>
        <v>188.81</v>
      </c>
      <c r="F183" s="72">
        <v>0.23</v>
      </c>
      <c r="G183" s="72">
        <f>1.4-0.3</f>
        <v>1.0999999999999999</v>
      </c>
      <c r="H183" s="119">
        <f>G183*F183*E183*D183</f>
        <v>47.768930000000005</v>
      </c>
      <c r="I183" s="124"/>
      <c r="J183" s="40"/>
      <c r="K183" s="40"/>
      <c r="L183" s="40"/>
      <c r="M183" s="40"/>
      <c r="N183" s="40"/>
      <c r="O183" s="40"/>
      <c r="P183" s="40"/>
      <c r="Q183" s="40"/>
      <c r="R183" s="40"/>
      <c r="S183" s="40"/>
      <c r="T183" s="40"/>
      <c r="U183" s="40"/>
      <c r="V183" s="40"/>
      <c r="W183" s="40"/>
    </row>
    <row r="184" spans="1:23" s="41" customFormat="1" ht="16.5" x14ac:dyDescent="0.25">
      <c r="A184" s="7"/>
      <c r="B184" s="16" t="s">
        <v>126</v>
      </c>
      <c r="C184" s="18"/>
      <c r="D184" s="71">
        <v>1</v>
      </c>
      <c r="E184" s="72">
        <f>10*2*(1-0.23)</f>
        <v>15.4</v>
      </c>
      <c r="F184" s="72">
        <v>0.23</v>
      </c>
      <c r="G184" s="72">
        <f>1.4+0.4</f>
        <v>1.7999999999999998</v>
      </c>
      <c r="H184" s="119">
        <f>G184*F184*E184*D184</f>
        <v>6.3755999999999995</v>
      </c>
      <c r="I184" s="124"/>
      <c r="J184" s="40"/>
      <c r="K184" s="40"/>
      <c r="L184" s="40"/>
      <c r="M184" s="40"/>
      <c r="N184" s="40"/>
      <c r="O184" s="40"/>
      <c r="P184" s="40"/>
      <c r="Q184" s="40"/>
      <c r="R184" s="40"/>
      <c r="S184" s="40"/>
      <c r="T184" s="40"/>
      <c r="U184" s="40"/>
      <c r="V184" s="40"/>
      <c r="W184" s="40"/>
    </row>
    <row r="185" spans="1:23" s="41" customFormat="1" ht="16.5" x14ac:dyDescent="0.25">
      <c r="A185" s="7"/>
      <c r="B185" s="16"/>
      <c r="C185" s="18"/>
      <c r="D185" s="198" t="s">
        <v>28</v>
      </c>
      <c r="E185" s="199"/>
      <c r="F185" s="199"/>
      <c r="G185" s="200"/>
      <c r="H185" s="113">
        <f>SUM(H183:H184)</f>
        <v>54.144530000000003</v>
      </c>
      <c r="I185" s="124"/>
      <c r="J185" s="40"/>
      <c r="K185" s="40"/>
      <c r="L185" s="40"/>
      <c r="M185" s="40"/>
      <c r="N185" s="40"/>
      <c r="O185" s="40"/>
      <c r="P185" s="40"/>
      <c r="Q185" s="40"/>
      <c r="R185" s="40"/>
      <c r="S185" s="40"/>
      <c r="T185" s="40"/>
      <c r="U185" s="40"/>
      <c r="V185" s="40"/>
      <c r="W185" s="40"/>
    </row>
    <row r="186" spans="1:23" s="41" customFormat="1" ht="16.5" x14ac:dyDescent="0.25">
      <c r="A186" s="7">
        <v>14</v>
      </c>
      <c r="B186" s="16" t="s">
        <v>131</v>
      </c>
      <c r="C186" s="18" t="s">
        <v>21</v>
      </c>
      <c r="D186" s="31"/>
      <c r="E186" s="12"/>
      <c r="F186" s="12"/>
      <c r="G186" s="12"/>
      <c r="H186" s="114"/>
      <c r="I186" s="124"/>
      <c r="J186" s="40"/>
      <c r="K186" s="40"/>
      <c r="L186" s="40"/>
      <c r="M186" s="40"/>
      <c r="N186" s="40"/>
      <c r="O186" s="40"/>
      <c r="P186" s="40"/>
      <c r="Q186" s="40"/>
      <c r="R186" s="40"/>
      <c r="S186" s="40"/>
      <c r="T186" s="40"/>
      <c r="U186" s="40"/>
      <c r="V186" s="40"/>
      <c r="W186" s="40"/>
    </row>
    <row r="187" spans="1:23" s="41" customFormat="1" ht="33" x14ac:dyDescent="0.25">
      <c r="A187" s="7"/>
      <c r="B187" s="11" t="s">
        <v>130</v>
      </c>
      <c r="C187" s="18"/>
      <c r="D187" s="31">
        <v>1</v>
      </c>
      <c r="E187" s="12">
        <f>10*2*(1-0.23)</f>
        <v>15.4</v>
      </c>
      <c r="F187" s="12" t="s">
        <v>44</v>
      </c>
      <c r="G187" s="12">
        <f>1.4+0.4+0.05</f>
        <v>1.8499999999999999</v>
      </c>
      <c r="H187" s="112">
        <f>G187*E187*D187</f>
        <v>28.49</v>
      </c>
      <c r="I187" s="124"/>
      <c r="J187" s="40"/>
      <c r="K187" s="40"/>
      <c r="L187" s="40"/>
      <c r="M187" s="40"/>
      <c r="N187" s="40"/>
      <c r="O187" s="40"/>
      <c r="P187" s="40"/>
      <c r="Q187" s="40"/>
      <c r="R187" s="40"/>
      <c r="S187" s="40"/>
      <c r="T187" s="40"/>
      <c r="U187" s="40"/>
      <c r="V187" s="40"/>
      <c r="W187" s="40"/>
    </row>
    <row r="188" spans="1:23" s="41" customFormat="1" ht="16.5" x14ac:dyDescent="0.25">
      <c r="A188" s="7"/>
      <c r="B188" s="16" t="s">
        <v>129</v>
      </c>
      <c r="C188" s="18"/>
      <c r="D188" s="31">
        <v>1</v>
      </c>
      <c r="E188" s="12">
        <f>E183+103*0.23</f>
        <v>212.5</v>
      </c>
      <c r="F188" s="12" t="s">
        <v>44</v>
      </c>
      <c r="G188" s="12">
        <f>1.1+0.3+0.05</f>
        <v>1.4500000000000002</v>
      </c>
      <c r="H188" s="112">
        <f>G188*E188*D188</f>
        <v>308.12500000000006</v>
      </c>
      <c r="I188" s="124"/>
      <c r="J188" s="40"/>
      <c r="K188" s="40"/>
      <c r="L188" s="40"/>
      <c r="M188" s="40"/>
      <c r="N188" s="40"/>
      <c r="O188" s="40"/>
      <c r="P188" s="40"/>
      <c r="Q188" s="40"/>
      <c r="R188" s="40"/>
      <c r="S188" s="40"/>
      <c r="T188" s="40"/>
      <c r="U188" s="40"/>
      <c r="V188" s="40"/>
      <c r="W188" s="40"/>
    </row>
    <row r="189" spans="1:23" s="77" customFormat="1" ht="16.5" x14ac:dyDescent="0.25">
      <c r="A189" s="7"/>
      <c r="B189" s="89" t="s">
        <v>307</v>
      </c>
      <c r="C189" s="90"/>
      <c r="D189" s="76">
        <f>SUM(D140:D149)</f>
        <v>123</v>
      </c>
      <c r="E189" s="76">
        <v>0.23</v>
      </c>
      <c r="F189" s="76" t="s">
        <v>44</v>
      </c>
      <c r="G189" s="91">
        <v>0.4</v>
      </c>
      <c r="H189" s="120">
        <f>G189*E189*D189</f>
        <v>11.316000000000001</v>
      </c>
      <c r="I189" s="125"/>
    </row>
    <row r="190" spans="1:23" s="41" customFormat="1" ht="16.5" x14ac:dyDescent="0.25">
      <c r="A190" s="7"/>
      <c r="B190" s="16"/>
      <c r="C190" s="18"/>
      <c r="D190" s="198" t="s">
        <v>28</v>
      </c>
      <c r="E190" s="199"/>
      <c r="F190" s="199"/>
      <c r="G190" s="200"/>
      <c r="H190" s="113">
        <f>SUM(H187:H189)</f>
        <v>347.93100000000004</v>
      </c>
      <c r="I190" s="124"/>
      <c r="J190" s="40"/>
      <c r="K190" s="40"/>
      <c r="L190" s="40"/>
      <c r="M190" s="40"/>
      <c r="N190" s="40"/>
      <c r="O190" s="40" t="s">
        <v>47</v>
      </c>
      <c r="P190" s="40"/>
      <c r="Q190" s="40"/>
      <c r="R190" s="40"/>
      <c r="S190" s="40"/>
      <c r="T190" s="40"/>
      <c r="U190" s="40"/>
      <c r="V190" s="40"/>
      <c r="W190" s="40"/>
    </row>
    <row r="191" spans="1:23" s="41" customFormat="1" ht="16.5" x14ac:dyDescent="0.25">
      <c r="A191" s="7">
        <v>15</v>
      </c>
      <c r="B191" s="16" t="s">
        <v>87</v>
      </c>
      <c r="C191" s="18" t="s">
        <v>21</v>
      </c>
      <c r="D191" s="31"/>
      <c r="E191" s="12"/>
      <c r="F191" s="12"/>
      <c r="G191" s="12"/>
      <c r="H191" s="112"/>
      <c r="I191" s="124"/>
      <c r="J191" s="40"/>
      <c r="K191" s="40"/>
      <c r="L191" s="40"/>
      <c r="M191" s="40"/>
      <c r="N191" s="40"/>
      <c r="O191" s="40"/>
      <c r="P191" s="40"/>
      <c r="Q191" s="40"/>
      <c r="R191" s="40"/>
      <c r="S191" s="40"/>
      <c r="T191" s="40"/>
      <c r="U191" s="40"/>
      <c r="V191" s="40"/>
      <c r="W191" s="40"/>
    </row>
    <row r="192" spans="1:23" s="41" customFormat="1" ht="33" x14ac:dyDescent="0.25">
      <c r="A192" s="7"/>
      <c r="B192" s="11" t="s">
        <v>130</v>
      </c>
      <c r="C192" s="18"/>
      <c r="D192" s="31">
        <v>1</v>
      </c>
      <c r="E192" s="12">
        <f>10*2*(1-0.23)</f>
        <v>15.4</v>
      </c>
      <c r="F192" s="12"/>
      <c r="G192" s="12">
        <f>1.4+0.4+0.05</f>
        <v>1.8499999999999999</v>
      </c>
      <c r="H192" s="112">
        <f>G192*E192*D192</f>
        <v>28.49</v>
      </c>
      <c r="I192" s="124"/>
      <c r="J192" s="40"/>
      <c r="K192" s="40"/>
      <c r="L192" s="40"/>
      <c r="M192" s="40"/>
      <c r="N192" s="40"/>
      <c r="O192" s="40"/>
      <c r="P192" s="40"/>
      <c r="Q192" s="40"/>
      <c r="R192" s="40"/>
      <c r="S192" s="40"/>
      <c r="T192" s="40"/>
      <c r="U192" s="40"/>
      <c r="V192" s="40"/>
      <c r="W192" s="40"/>
    </row>
    <row r="193" spans="1:23" s="41" customFormat="1" ht="16.5" x14ac:dyDescent="0.25">
      <c r="A193" s="7"/>
      <c r="B193" s="16" t="s">
        <v>129</v>
      </c>
      <c r="C193" s="18"/>
      <c r="D193" s="31">
        <v>1</v>
      </c>
      <c r="E193" s="12">
        <f>E188</f>
        <v>212.5</v>
      </c>
      <c r="F193" s="12" t="s">
        <v>44</v>
      </c>
      <c r="G193" s="12">
        <f>1.1+0.3+0.05</f>
        <v>1.4500000000000002</v>
      </c>
      <c r="H193" s="112">
        <f>G193*E193*D193</f>
        <v>308.12500000000006</v>
      </c>
      <c r="I193" s="124"/>
      <c r="J193" s="40"/>
      <c r="K193" s="40"/>
      <c r="L193" s="40" t="s">
        <v>47</v>
      </c>
      <c r="M193" s="40"/>
      <c r="N193" s="40"/>
      <c r="O193" s="40"/>
      <c r="P193" s="40"/>
      <c r="Q193" s="40"/>
      <c r="R193" s="40"/>
      <c r="S193" s="40"/>
      <c r="T193" s="40"/>
      <c r="U193" s="40"/>
      <c r="V193" s="40"/>
      <c r="W193" s="40"/>
    </row>
    <row r="194" spans="1:23" s="41" customFormat="1" ht="16.5" x14ac:dyDescent="0.25">
      <c r="A194" s="7"/>
      <c r="B194" s="16" t="s">
        <v>132</v>
      </c>
      <c r="C194" s="18"/>
      <c r="D194" s="31">
        <f>2*123</f>
        <v>246</v>
      </c>
      <c r="E194" s="45">
        <v>8.5000000000000006E-2</v>
      </c>
      <c r="F194" s="12"/>
      <c r="G194" s="12">
        <v>1.85</v>
      </c>
      <c r="H194" s="112">
        <f>G194*E194*D194</f>
        <v>38.683500000000009</v>
      </c>
      <c r="I194" s="124"/>
      <c r="J194" s="40"/>
      <c r="K194" s="40"/>
      <c r="L194" s="40"/>
      <c r="M194" s="40"/>
      <c r="N194" s="40"/>
      <c r="O194" s="40"/>
      <c r="P194" s="40"/>
      <c r="Q194" s="40"/>
      <c r="R194" s="40"/>
      <c r="S194" s="40"/>
      <c r="T194" s="40"/>
      <c r="U194" s="40"/>
      <c r="V194" s="40"/>
      <c r="W194" s="40"/>
    </row>
    <row r="195" spans="1:23" s="77" customFormat="1" ht="16.5" x14ac:dyDescent="0.25">
      <c r="A195" s="7"/>
      <c r="B195" s="89" t="s">
        <v>314</v>
      </c>
      <c r="C195" s="90"/>
      <c r="D195" s="76">
        <f>D194</f>
        <v>246</v>
      </c>
      <c r="E195" s="76">
        <f>0.3-E194</f>
        <v>0.21499999999999997</v>
      </c>
      <c r="F195" s="76" t="s">
        <v>44</v>
      </c>
      <c r="G195" s="91">
        <v>0.4</v>
      </c>
      <c r="H195" s="120">
        <f>G195*E195*D195</f>
        <v>21.155999999999999</v>
      </c>
      <c r="I195" s="125"/>
    </row>
    <row r="196" spans="1:23" s="77" customFormat="1" ht="16.5" x14ac:dyDescent="0.25">
      <c r="A196" s="7"/>
      <c r="B196" s="89" t="s">
        <v>307</v>
      </c>
      <c r="C196" s="90"/>
      <c r="D196" s="76">
        <f>D189</f>
        <v>123</v>
      </c>
      <c r="E196" s="76">
        <v>0.23</v>
      </c>
      <c r="F196" s="76" t="s">
        <v>44</v>
      </c>
      <c r="G196" s="91">
        <v>0.4</v>
      </c>
      <c r="H196" s="120">
        <f>G196*E196*D196</f>
        <v>11.316000000000001</v>
      </c>
      <c r="I196" s="125"/>
    </row>
    <row r="197" spans="1:23" s="41" customFormat="1" ht="16.5" x14ac:dyDescent="0.25">
      <c r="A197" s="7"/>
      <c r="B197" s="16"/>
      <c r="C197" s="18"/>
      <c r="D197" s="198" t="s">
        <v>28</v>
      </c>
      <c r="E197" s="199"/>
      <c r="F197" s="199"/>
      <c r="G197" s="200"/>
      <c r="H197" s="113">
        <f>SUM(H192:H196)</f>
        <v>407.77050000000008</v>
      </c>
      <c r="I197" s="124"/>
      <c r="J197" s="40"/>
      <c r="K197" s="40"/>
      <c r="L197" s="40"/>
      <c r="M197" s="40"/>
      <c r="N197" s="40"/>
      <c r="O197" s="40"/>
      <c r="P197" s="40"/>
      <c r="Q197" s="40"/>
      <c r="R197" s="40"/>
      <c r="S197" s="40"/>
      <c r="T197" s="40"/>
      <c r="U197" s="40"/>
      <c r="V197" s="40"/>
      <c r="W197" s="40"/>
    </row>
    <row r="198" spans="1:23" ht="33" x14ac:dyDescent="0.25">
      <c r="A198" s="7">
        <v>16</v>
      </c>
      <c r="B198" s="11" t="s">
        <v>133</v>
      </c>
      <c r="C198" s="18" t="s">
        <v>9</v>
      </c>
      <c r="D198" s="18"/>
      <c r="E198" s="18"/>
      <c r="F198" s="14"/>
      <c r="G198" s="12"/>
      <c r="H198" s="112"/>
    </row>
    <row r="199" spans="1:23" ht="16.5" x14ac:dyDescent="0.3">
      <c r="A199" s="7"/>
      <c r="B199" s="16" t="s">
        <v>30</v>
      </c>
      <c r="C199" s="46"/>
      <c r="D199" s="18">
        <v>28</v>
      </c>
      <c r="E199" s="18">
        <v>0.32500000000000001</v>
      </c>
      <c r="F199" s="47">
        <v>0.32500000000000001</v>
      </c>
      <c r="G199" s="12">
        <f>2+1.8</f>
        <v>3.8</v>
      </c>
      <c r="H199" s="112">
        <f>G199*F199*E199*D199</f>
        <v>11.2385</v>
      </c>
    </row>
    <row r="200" spans="1:23" ht="16.5" x14ac:dyDescent="0.3">
      <c r="A200" s="7"/>
      <c r="B200" s="16" t="s">
        <v>134</v>
      </c>
      <c r="C200" s="46"/>
      <c r="D200" s="18">
        <f>-2*28</f>
        <v>-56</v>
      </c>
      <c r="E200" s="18">
        <v>7.4999999999999997E-2</v>
      </c>
      <c r="F200" s="14">
        <v>0.08</v>
      </c>
      <c r="G200" s="12">
        <v>3.8</v>
      </c>
      <c r="H200" s="112">
        <f>G200*F200*E200*D200</f>
        <v>-1.2767999999999999</v>
      </c>
    </row>
    <row r="201" spans="1:23" ht="16.5" x14ac:dyDescent="0.25">
      <c r="A201" s="7"/>
      <c r="B201" s="16" t="s">
        <v>141</v>
      </c>
      <c r="C201" s="18"/>
      <c r="D201" s="18">
        <f>25*4</f>
        <v>100</v>
      </c>
      <c r="E201" s="18">
        <v>2.3250000000000002</v>
      </c>
      <c r="F201" s="14">
        <v>0.4</v>
      </c>
      <c r="G201" s="45">
        <v>7.4999999999999997E-2</v>
      </c>
      <c r="H201" s="112">
        <f>G201*F201*E201*D201</f>
        <v>6.9750000000000005</v>
      </c>
    </row>
    <row r="202" spans="1:23" ht="33" x14ac:dyDescent="0.25">
      <c r="A202" s="7"/>
      <c r="B202" s="11" t="s">
        <v>169</v>
      </c>
      <c r="C202" s="18"/>
      <c r="D202" s="18">
        <f>25*4</f>
        <v>100</v>
      </c>
      <c r="E202" s="18">
        <v>2.3250000000000002</v>
      </c>
      <c r="F202" s="14">
        <v>0.4</v>
      </c>
      <c r="G202" s="45">
        <v>7.4999999999999997E-2</v>
      </c>
      <c r="H202" s="112">
        <f>G202*F202*E202*D202</f>
        <v>6.9750000000000005</v>
      </c>
    </row>
    <row r="203" spans="1:23" ht="16.5" x14ac:dyDescent="0.25">
      <c r="A203" s="7"/>
      <c r="B203" s="16"/>
      <c r="C203" s="18"/>
      <c r="D203" s="201" t="s">
        <v>28</v>
      </c>
      <c r="E203" s="202"/>
      <c r="F203" s="202"/>
      <c r="G203" s="203"/>
      <c r="H203" s="113">
        <f>SUM(H199:H202)</f>
        <v>23.911700000000003</v>
      </c>
    </row>
    <row r="204" spans="1:23" s="6" customFormat="1" ht="16.5" x14ac:dyDescent="0.3">
      <c r="A204" s="7">
        <v>17</v>
      </c>
      <c r="B204" s="16" t="s">
        <v>135</v>
      </c>
      <c r="C204" s="17" t="s">
        <v>9</v>
      </c>
      <c r="D204" s="18"/>
      <c r="E204" s="18"/>
      <c r="F204" s="14"/>
      <c r="G204" s="12"/>
      <c r="H204" s="112"/>
      <c r="I204" s="130"/>
      <c r="J204" s="41"/>
      <c r="K204" s="41"/>
      <c r="L204" s="41"/>
    </row>
    <row r="205" spans="1:23" ht="16.5" x14ac:dyDescent="0.3">
      <c r="A205" s="7"/>
      <c r="B205" s="16" t="s">
        <v>30</v>
      </c>
      <c r="C205" s="46"/>
      <c r="D205" s="18">
        <v>28</v>
      </c>
      <c r="E205" s="18">
        <v>0.32500000000000001</v>
      </c>
      <c r="F205" s="47">
        <v>0.32500000000000001</v>
      </c>
      <c r="G205" s="12">
        <v>3.8</v>
      </c>
      <c r="H205" s="112">
        <f>G205*F205*E205*D205</f>
        <v>11.2385</v>
      </c>
    </row>
    <row r="206" spans="1:23" ht="16.5" x14ac:dyDescent="0.3">
      <c r="A206" s="7"/>
      <c r="B206" s="16" t="s">
        <v>134</v>
      </c>
      <c r="C206" s="46"/>
      <c r="D206" s="18">
        <f>-2*28</f>
        <v>-56</v>
      </c>
      <c r="E206" s="18">
        <v>7.4999999999999997E-2</v>
      </c>
      <c r="F206" s="14">
        <v>0.08</v>
      </c>
      <c r="G206" s="12">
        <v>3.8</v>
      </c>
      <c r="H206" s="112">
        <f>G206*F206*E206*D206</f>
        <v>-1.2767999999999999</v>
      </c>
    </row>
    <row r="207" spans="1:23" ht="16.5" x14ac:dyDescent="0.25">
      <c r="A207" s="7"/>
      <c r="B207" s="16"/>
      <c r="C207" s="18"/>
      <c r="D207" s="201" t="s">
        <v>28</v>
      </c>
      <c r="E207" s="202"/>
      <c r="F207" s="202"/>
      <c r="G207" s="203"/>
      <c r="H207" s="113">
        <f>SUM(H205:H206)</f>
        <v>9.9617000000000004</v>
      </c>
      <c r="L207" s="40" t="s">
        <v>47</v>
      </c>
    </row>
    <row r="208" spans="1:23" ht="16.5" x14ac:dyDescent="0.3">
      <c r="A208" s="7">
        <v>18</v>
      </c>
      <c r="B208" s="16" t="s">
        <v>8</v>
      </c>
      <c r="C208" s="17" t="s">
        <v>22</v>
      </c>
      <c r="D208" s="32"/>
      <c r="E208" s="14"/>
      <c r="F208" s="14"/>
      <c r="G208" s="12"/>
      <c r="H208" s="112"/>
    </row>
    <row r="209" spans="1:12" ht="16.5" x14ac:dyDescent="0.3">
      <c r="A209" s="7"/>
      <c r="B209" s="48" t="s">
        <v>142</v>
      </c>
      <c r="C209" s="17"/>
      <c r="D209" s="32"/>
      <c r="E209" s="14"/>
      <c r="F209" s="14"/>
      <c r="G209" s="12"/>
      <c r="H209" s="112"/>
    </row>
    <row r="210" spans="1:12" ht="30" x14ac:dyDescent="0.3">
      <c r="A210" s="7"/>
      <c r="B210" s="1"/>
      <c r="C210" s="17"/>
      <c r="D210" s="92" t="s">
        <v>27</v>
      </c>
      <c r="E210" s="15" t="s">
        <v>310</v>
      </c>
      <c r="F210" s="19"/>
      <c r="G210" s="15" t="s">
        <v>50</v>
      </c>
      <c r="H210" s="114"/>
    </row>
    <row r="211" spans="1:12" ht="16.5" x14ac:dyDescent="0.3">
      <c r="A211" s="7"/>
      <c r="B211" s="48" t="s">
        <v>30</v>
      </c>
      <c r="C211" s="17"/>
      <c r="D211" s="32"/>
      <c r="E211" s="14"/>
      <c r="F211" s="14"/>
      <c r="G211" s="12"/>
      <c r="H211" s="112"/>
    </row>
    <row r="212" spans="1:12" ht="16.5" x14ac:dyDescent="0.25">
      <c r="A212" s="7"/>
      <c r="B212" s="16" t="s">
        <v>89</v>
      </c>
      <c r="C212" s="18"/>
      <c r="D212" s="32">
        <v>123</v>
      </c>
      <c r="E212" s="14">
        <v>19</v>
      </c>
      <c r="F212" s="14">
        <v>0.9</v>
      </c>
      <c r="G212" s="45">
        <f>0.395</f>
        <v>0.39500000000000002</v>
      </c>
      <c r="H212" s="112">
        <f>D212*E212*F212*G212</f>
        <v>830.8035000000001</v>
      </c>
    </row>
    <row r="213" spans="1:12" ht="16.5" x14ac:dyDescent="0.25">
      <c r="A213" s="7"/>
      <c r="B213" s="16" t="s">
        <v>88</v>
      </c>
      <c r="C213" s="18"/>
      <c r="D213" s="32">
        <v>123</v>
      </c>
      <c r="E213" s="14">
        <v>6</v>
      </c>
      <c r="F213" s="14">
        <f>3.8-0.08+0.6+0.1-0.25-0.075</f>
        <v>4.0949999999999989</v>
      </c>
      <c r="G213" s="45">
        <f>(12*12)/162</f>
        <v>0.88888888888888884</v>
      </c>
      <c r="H213" s="112">
        <f>D213*E213*F213*G213</f>
        <v>2686.3199999999993</v>
      </c>
    </row>
    <row r="214" spans="1:12" ht="30" x14ac:dyDescent="0.25">
      <c r="A214" s="7"/>
      <c r="B214" s="49" t="s">
        <v>143</v>
      </c>
      <c r="C214" s="18"/>
      <c r="D214" s="32"/>
      <c r="E214" s="14"/>
      <c r="F214" s="14"/>
      <c r="G214" s="12"/>
      <c r="H214" s="112"/>
    </row>
    <row r="215" spans="1:12" ht="16.5" x14ac:dyDescent="0.25">
      <c r="A215" s="7"/>
      <c r="B215" s="16" t="s">
        <v>91</v>
      </c>
      <c r="C215" s="18"/>
      <c r="D215" s="32">
        <v>65</v>
      </c>
      <c r="E215" s="40">
        <v>4</v>
      </c>
      <c r="F215" s="14">
        <f>2.65+2*0.3</f>
        <v>3.25</v>
      </c>
      <c r="G215" s="12">
        <f>(12*12)/162</f>
        <v>0.88888888888888884</v>
      </c>
      <c r="H215" s="112">
        <f>G215*F215*E215*D215</f>
        <v>751.11111111111109</v>
      </c>
      <c r="L215" s="40" t="s">
        <v>47</v>
      </c>
    </row>
    <row r="216" spans="1:12" ht="16.5" x14ac:dyDescent="0.25">
      <c r="A216" s="7"/>
      <c r="B216" s="16" t="s">
        <v>90</v>
      </c>
      <c r="C216" s="18"/>
      <c r="D216" s="32">
        <v>65</v>
      </c>
      <c r="E216" s="14">
        <v>14</v>
      </c>
      <c r="F216" s="14">
        <v>1.02</v>
      </c>
      <c r="G216" s="12">
        <f>(8*8)/162</f>
        <v>0.39506172839506171</v>
      </c>
      <c r="H216" s="112">
        <f>G216*F216*E216*D216</f>
        <v>366.69629629629628</v>
      </c>
    </row>
    <row r="217" spans="1:12" ht="30" x14ac:dyDescent="0.25">
      <c r="A217" s="7"/>
      <c r="B217" s="49" t="s">
        <v>144</v>
      </c>
      <c r="C217" s="18"/>
      <c r="D217" s="32"/>
      <c r="E217" s="14"/>
      <c r="F217" s="14"/>
      <c r="G217" s="12"/>
      <c r="H217" s="112"/>
    </row>
    <row r="218" spans="1:12" ht="16.5" x14ac:dyDescent="0.25">
      <c r="A218" s="7"/>
      <c r="B218" s="16" t="s">
        <v>91</v>
      </c>
      <c r="C218" s="18"/>
      <c r="D218" s="32">
        <v>20</v>
      </c>
      <c r="E218" s="40">
        <v>4</v>
      </c>
      <c r="F218" s="14">
        <f>1.65+2*0.3</f>
        <v>2.25</v>
      </c>
      <c r="G218" s="12">
        <f>(12*12)/162</f>
        <v>0.88888888888888884</v>
      </c>
      <c r="H218" s="112">
        <f>G218*F218*E218*D218</f>
        <v>160</v>
      </c>
      <c r="L218" s="40" t="s">
        <v>47</v>
      </c>
    </row>
    <row r="219" spans="1:12" ht="16.5" x14ac:dyDescent="0.25">
      <c r="A219" s="7"/>
      <c r="B219" s="16" t="s">
        <v>90</v>
      </c>
      <c r="C219" s="18"/>
      <c r="D219" s="32">
        <v>20</v>
      </c>
      <c r="E219" s="14">
        <v>9</v>
      </c>
      <c r="F219" s="14">
        <v>1.02</v>
      </c>
      <c r="G219" s="12">
        <f>(8*8)/162</f>
        <v>0.39506172839506171</v>
      </c>
      <c r="H219" s="112">
        <f>G219*F219*E219*D219</f>
        <v>72.533333333333331</v>
      </c>
    </row>
    <row r="220" spans="1:12" ht="30" x14ac:dyDescent="0.25">
      <c r="A220" s="7"/>
      <c r="B220" s="49" t="s">
        <v>145</v>
      </c>
      <c r="C220" s="18"/>
      <c r="D220" s="32"/>
      <c r="E220" s="14"/>
      <c r="F220" s="14"/>
      <c r="G220" s="12"/>
      <c r="H220" s="112"/>
    </row>
    <row r="221" spans="1:12" ht="16.5" x14ac:dyDescent="0.25">
      <c r="A221" s="7"/>
      <c r="B221" s="16" t="s">
        <v>91</v>
      </c>
      <c r="C221" s="18"/>
      <c r="D221" s="32">
        <v>20</v>
      </c>
      <c r="E221" s="40">
        <v>4</v>
      </c>
      <c r="F221" s="14">
        <f>1.15+2*0.3</f>
        <v>1.75</v>
      </c>
      <c r="G221" s="12">
        <f>(12*12)/162</f>
        <v>0.88888888888888884</v>
      </c>
      <c r="H221" s="112">
        <f>G221*F221*E221*D221</f>
        <v>124.44444444444443</v>
      </c>
      <c r="L221" s="40" t="s">
        <v>47</v>
      </c>
    </row>
    <row r="222" spans="1:12" ht="16.5" x14ac:dyDescent="0.25">
      <c r="A222" s="7"/>
      <c r="B222" s="16" t="s">
        <v>90</v>
      </c>
      <c r="C222" s="18"/>
      <c r="D222" s="32">
        <v>20</v>
      </c>
      <c r="E222" s="14">
        <v>7</v>
      </c>
      <c r="F222" s="14">
        <v>1.02</v>
      </c>
      <c r="G222" s="12">
        <f>(8*8)/162</f>
        <v>0.39506172839506171</v>
      </c>
      <c r="H222" s="112">
        <f>G222*F222*E222*D222</f>
        <v>56.414814814814811</v>
      </c>
    </row>
    <row r="223" spans="1:12" ht="16.5" x14ac:dyDescent="0.25">
      <c r="A223" s="7"/>
      <c r="B223" s="48" t="s">
        <v>146</v>
      </c>
      <c r="C223" s="18"/>
      <c r="D223" s="32"/>
      <c r="E223" s="14"/>
      <c r="F223" s="14"/>
      <c r="G223" s="12"/>
      <c r="H223" s="112"/>
      <c r="I223" s="124" t="s">
        <v>47</v>
      </c>
    </row>
    <row r="224" spans="1:12" ht="33.75" customHeight="1" x14ac:dyDescent="0.25">
      <c r="A224" s="7"/>
      <c r="B224" s="16" t="s">
        <v>147</v>
      </c>
      <c r="C224" s="18"/>
      <c r="D224" s="32">
        <v>123</v>
      </c>
      <c r="E224" s="14">
        <v>12</v>
      </c>
      <c r="F224" s="80">
        <f>1.3+0.15*2</f>
        <v>1.6</v>
      </c>
      <c r="G224" s="12">
        <v>0.89</v>
      </c>
      <c r="H224" s="112">
        <f>G224*F224*E224*D224</f>
        <v>2101.8240000000001</v>
      </c>
      <c r="I224" s="131" t="s">
        <v>311</v>
      </c>
    </row>
    <row r="225" spans="1:12" ht="33" x14ac:dyDescent="0.25">
      <c r="A225" s="7"/>
      <c r="B225" s="11" t="s">
        <v>148</v>
      </c>
      <c r="C225" s="18"/>
      <c r="D225" s="32">
        <v>123</v>
      </c>
      <c r="E225" s="14">
        <v>16</v>
      </c>
      <c r="F225" s="80">
        <f>0.8+0.15*2</f>
        <v>1.1000000000000001</v>
      </c>
      <c r="G225" s="12">
        <v>0.61699999999999999</v>
      </c>
      <c r="H225" s="112">
        <f>G225*F225*E225*D225</f>
        <v>1335.6816000000001</v>
      </c>
      <c r="I225" s="131" t="s">
        <v>311</v>
      </c>
    </row>
    <row r="226" spans="1:12" ht="16.5" x14ac:dyDescent="0.25">
      <c r="A226" s="7"/>
      <c r="B226" s="16" t="s">
        <v>149</v>
      </c>
      <c r="C226" s="18"/>
      <c r="D226" s="32">
        <v>123</v>
      </c>
      <c r="E226" s="14">
        <v>4</v>
      </c>
      <c r="F226" s="14">
        <v>0.75</v>
      </c>
      <c r="G226" s="12">
        <v>0.61699999999999999</v>
      </c>
      <c r="H226" s="112">
        <f>G226*F226*E226*D226</f>
        <v>227.673</v>
      </c>
    </row>
    <row r="227" spans="1:12" ht="16.5" x14ac:dyDescent="0.25">
      <c r="A227" s="7"/>
      <c r="B227" s="16" t="s">
        <v>156</v>
      </c>
      <c r="C227" s="18"/>
      <c r="D227" s="18">
        <v>341</v>
      </c>
      <c r="E227" s="18">
        <v>1</v>
      </c>
      <c r="F227" s="14">
        <v>0.62</v>
      </c>
      <c r="G227" s="45">
        <f>(10*10)/162</f>
        <v>0.61728395061728392</v>
      </c>
      <c r="H227" s="112">
        <f>E227*F227*G227*D227</f>
        <v>130.50617283950618</v>
      </c>
    </row>
    <row r="228" spans="1:12" s="2" customFormat="1" ht="30" x14ac:dyDescent="0.25">
      <c r="A228" s="7"/>
      <c r="B228" s="49" t="s">
        <v>74</v>
      </c>
      <c r="C228" s="10"/>
      <c r="D228" s="31">
        <v>1</v>
      </c>
      <c r="E228" s="12">
        <v>7</v>
      </c>
      <c r="F228" s="12">
        <v>79.900000000000006</v>
      </c>
      <c r="G228" s="12">
        <v>0.39500000000000002</v>
      </c>
      <c r="H228" s="65">
        <f>G228*F228*E228*D228</f>
        <v>220.92350000000005</v>
      </c>
      <c r="I228" s="124"/>
      <c r="J228" s="40"/>
      <c r="K228" s="69"/>
      <c r="L228" s="69"/>
    </row>
    <row r="229" spans="1:12" s="2" customFormat="1" ht="16.5" x14ac:dyDescent="0.25">
      <c r="A229" s="7"/>
      <c r="B229" s="11" t="s">
        <v>75</v>
      </c>
      <c r="C229" s="10"/>
      <c r="D229" s="31">
        <v>1</v>
      </c>
      <c r="E229" s="12">
        <v>267</v>
      </c>
      <c r="F229" s="12">
        <v>1.9</v>
      </c>
      <c r="G229" s="12">
        <v>0.39500000000000002</v>
      </c>
      <c r="H229" s="65">
        <f>G229*F229*E229*D229</f>
        <v>200.3835</v>
      </c>
      <c r="I229" s="124"/>
      <c r="J229" s="40"/>
      <c r="K229" s="69"/>
      <c r="L229" s="69"/>
    </row>
    <row r="230" spans="1:12" s="2" customFormat="1" ht="16.5" x14ac:dyDescent="0.25">
      <c r="A230" s="7"/>
      <c r="B230" s="49" t="s">
        <v>154</v>
      </c>
      <c r="C230" s="10"/>
      <c r="D230" s="31"/>
      <c r="E230" s="12"/>
      <c r="F230" s="12"/>
      <c r="G230" s="12"/>
      <c r="H230" s="65"/>
      <c r="I230" s="124"/>
      <c r="J230" s="40"/>
      <c r="K230" s="69"/>
      <c r="L230" s="69"/>
    </row>
    <row r="231" spans="1:12" ht="16.5" x14ac:dyDescent="0.25">
      <c r="A231" s="7"/>
      <c r="B231" s="16" t="s">
        <v>150</v>
      </c>
      <c r="C231" s="18"/>
      <c r="D231" s="18">
        <v>28</v>
      </c>
      <c r="E231" s="18">
        <v>20</v>
      </c>
      <c r="F231" s="14">
        <v>1.63</v>
      </c>
      <c r="G231" s="45">
        <f>(8*8)/162</f>
        <v>0.39506172839506171</v>
      </c>
      <c r="H231" s="112">
        <f>D231*E231*F231*G231</f>
        <v>360.61234567901232</v>
      </c>
    </row>
    <row r="232" spans="1:12" ht="16.5" x14ac:dyDescent="0.25">
      <c r="A232" s="7"/>
      <c r="B232" s="16" t="s">
        <v>151</v>
      </c>
      <c r="C232" s="18"/>
      <c r="D232" s="18">
        <v>28</v>
      </c>
      <c r="E232" s="18">
        <v>20</v>
      </c>
      <c r="F232" s="14">
        <v>0.71</v>
      </c>
      <c r="G232" s="45">
        <f>(8*8)/162</f>
        <v>0.39506172839506171</v>
      </c>
      <c r="H232" s="112">
        <f>D232*E232*F232*G232</f>
        <v>157.07654320987652</v>
      </c>
    </row>
    <row r="233" spans="1:12" ht="16.5" x14ac:dyDescent="0.25">
      <c r="A233" s="7"/>
      <c r="B233" s="16" t="s">
        <v>152</v>
      </c>
      <c r="C233" s="18"/>
      <c r="D233" s="18">
        <v>28</v>
      </c>
      <c r="E233" s="18">
        <v>4</v>
      </c>
      <c r="F233" s="14">
        <f>2+1.8-0.08+2*0.1</f>
        <v>3.92</v>
      </c>
      <c r="G233" s="45">
        <f>(12*12)/162</f>
        <v>0.88888888888888884</v>
      </c>
      <c r="H233" s="112">
        <f>D233*E233*F233*G233</f>
        <v>390.25777777777773</v>
      </c>
    </row>
    <row r="234" spans="1:12" ht="16.5" x14ac:dyDescent="0.25">
      <c r="A234" s="7"/>
      <c r="B234" s="16" t="s">
        <v>153</v>
      </c>
      <c r="C234" s="18"/>
      <c r="D234" s="18">
        <v>28</v>
      </c>
      <c r="E234" s="18">
        <v>8</v>
      </c>
      <c r="F234" s="14">
        <v>3.92</v>
      </c>
      <c r="G234" s="45">
        <f>(10*10)/162</f>
        <v>0.61728395061728392</v>
      </c>
      <c r="H234" s="112">
        <f>D234*E234*F234*G234</f>
        <v>542.0246913580246</v>
      </c>
    </row>
    <row r="235" spans="1:12" ht="16.5" x14ac:dyDescent="0.25">
      <c r="A235" s="7"/>
      <c r="B235" s="16" t="s">
        <v>155</v>
      </c>
      <c r="C235" s="18"/>
      <c r="D235" s="18">
        <v>28</v>
      </c>
      <c r="E235" s="18">
        <v>1</v>
      </c>
      <c r="F235" s="14">
        <v>0.62</v>
      </c>
      <c r="G235" s="45">
        <f>(10*10)/162</f>
        <v>0.61728395061728392</v>
      </c>
      <c r="H235" s="112">
        <f>E235*F235*G235*D235</f>
        <v>10.716049382716049</v>
      </c>
    </row>
    <row r="236" spans="1:12" ht="30" x14ac:dyDescent="0.25">
      <c r="A236" s="7"/>
      <c r="B236" s="16"/>
      <c r="C236" s="18"/>
      <c r="D236" s="201" t="s">
        <v>28</v>
      </c>
      <c r="E236" s="202"/>
      <c r="F236" s="202"/>
      <c r="G236" s="203"/>
      <c r="H236" s="113">
        <f>SUM(H212:H235)</f>
        <v>10726.002680246913</v>
      </c>
      <c r="I236" s="132" t="s">
        <v>312</v>
      </c>
    </row>
    <row r="237" spans="1:12" ht="33" x14ac:dyDescent="0.3">
      <c r="A237" s="7">
        <v>19</v>
      </c>
      <c r="B237" s="16" t="s">
        <v>31</v>
      </c>
      <c r="C237" s="18" t="s">
        <v>22</v>
      </c>
      <c r="D237" s="32"/>
      <c r="E237" s="42" t="s">
        <v>27</v>
      </c>
      <c r="F237" s="14"/>
      <c r="G237" s="12" t="s">
        <v>50</v>
      </c>
      <c r="H237" s="112"/>
    </row>
    <row r="238" spans="1:12" ht="30" x14ac:dyDescent="0.25">
      <c r="A238" s="7"/>
      <c r="B238" s="49" t="s">
        <v>157</v>
      </c>
      <c r="C238" s="18"/>
      <c r="D238" s="32">
        <v>123</v>
      </c>
      <c r="E238" s="14">
        <v>1</v>
      </c>
      <c r="F238" s="14">
        <f>0.6+0.575+0.3</f>
        <v>1.4749999999999999</v>
      </c>
      <c r="G238" s="12">
        <v>4.5</v>
      </c>
      <c r="H238" s="112">
        <f>D238*E238*F238*G238</f>
        <v>816.41249999999991</v>
      </c>
    </row>
    <row r="239" spans="1:12" ht="33" x14ac:dyDescent="0.25">
      <c r="A239" s="7"/>
      <c r="B239" s="11" t="s">
        <v>158</v>
      </c>
      <c r="C239" s="18"/>
      <c r="D239" s="32">
        <v>28</v>
      </c>
      <c r="E239" s="14">
        <v>1</v>
      </c>
      <c r="F239" s="14">
        <f>0.6+0.575</f>
        <v>1.1749999999999998</v>
      </c>
      <c r="G239" s="12">
        <v>4.5</v>
      </c>
      <c r="H239" s="112">
        <f>D239*E239*F239*G239</f>
        <v>148.04999999999995</v>
      </c>
    </row>
    <row r="240" spans="1:12" ht="16.5" x14ac:dyDescent="0.25">
      <c r="A240" s="7"/>
      <c r="B240" s="48" t="s">
        <v>95</v>
      </c>
      <c r="C240" s="18"/>
      <c r="D240" s="43"/>
      <c r="E240" s="43"/>
      <c r="F240" s="43"/>
      <c r="G240" s="43"/>
      <c r="H240" s="121"/>
    </row>
    <row r="241" spans="1:9" ht="16.5" x14ac:dyDescent="0.25">
      <c r="A241" s="7"/>
      <c r="B241" s="16" t="s">
        <v>96</v>
      </c>
      <c r="C241" s="18"/>
      <c r="D241" s="32">
        <v>65</v>
      </c>
      <c r="E241" s="14">
        <v>24</v>
      </c>
      <c r="F241" s="14">
        <v>0.6</v>
      </c>
      <c r="G241" s="12">
        <v>3.14</v>
      </c>
      <c r="H241" s="112">
        <f>D241*E241*F241*G241</f>
        <v>2939.04</v>
      </c>
    </row>
    <row r="242" spans="1:9" ht="16.5" x14ac:dyDescent="0.25">
      <c r="A242" s="7"/>
      <c r="B242" s="16"/>
      <c r="C242" s="18"/>
      <c r="D242" s="32">
        <v>20</v>
      </c>
      <c r="E242" s="14">
        <v>14</v>
      </c>
      <c r="F242" s="14">
        <v>0.6</v>
      </c>
      <c r="G242" s="12">
        <v>3.14</v>
      </c>
      <c r="H242" s="112">
        <f t="shared" ref="H242" si="22">D242*E242*F242*G242</f>
        <v>527.52</v>
      </c>
    </row>
    <row r="243" spans="1:9" ht="16.5" x14ac:dyDescent="0.25">
      <c r="A243" s="7"/>
      <c r="B243" s="16" t="s">
        <v>159</v>
      </c>
      <c r="C243" s="18"/>
      <c r="D243" s="32">
        <v>65</v>
      </c>
      <c r="E243" s="14">
        <v>2</v>
      </c>
      <c r="F243" s="14">
        <v>2.27</v>
      </c>
      <c r="G243" s="12">
        <v>3.4980000000000002</v>
      </c>
      <c r="H243" s="112">
        <f>G243*F243*E243*D243</f>
        <v>1032.2598</v>
      </c>
    </row>
    <row r="244" spans="1:9" ht="16.5" x14ac:dyDescent="0.25">
      <c r="A244" s="7"/>
      <c r="B244" s="16"/>
      <c r="C244" s="18"/>
      <c r="D244" s="32">
        <v>20</v>
      </c>
      <c r="E244" s="14">
        <v>2</v>
      </c>
      <c r="F244" s="14">
        <v>1.27</v>
      </c>
      <c r="G244" s="12">
        <v>3.5</v>
      </c>
      <c r="H244" s="112">
        <f>G244*F244*E244*D244</f>
        <v>177.8</v>
      </c>
    </row>
    <row r="245" spans="1:9" ht="30" x14ac:dyDescent="0.25">
      <c r="A245" s="7"/>
      <c r="B245" s="49" t="s">
        <v>160</v>
      </c>
      <c r="C245" s="18"/>
      <c r="D245" s="43"/>
      <c r="E245" s="43"/>
      <c r="F245" s="43"/>
      <c r="G245" s="43"/>
      <c r="H245" s="121"/>
    </row>
    <row r="246" spans="1:9" ht="16.5" x14ac:dyDescent="0.25">
      <c r="A246" s="7"/>
      <c r="B246" s="16" t="s">
        <v>96</v>
      </c>
      <c r="C246" s="18"/>
      <c r="D246" s="32">
        <v>25</v>
      </c>
      <c r="E246" s="14">
        <v>23</v>
      </c>
      <c r="F246" s="14">
        <v>0.4</v>
      </c>
      <c r="G246" s="12">
        <v>3.14</v>
      </c>
      <c r="H246" s="112">
        <f>D246*E246*F246*G246</f>
        <v>722.2</v>
      </c>
    </row>
    <row r="247" spans="1:9" ht="16.5" x14ac:dyDescent="0.25">
      <c r="A247" s="10"/>
      <c r="B247" s="16" t="s">
        <v>174</v>
      </c>
      <c r="C247" s="18"/>
      <c r="D247" s="32">
        <v>25</v>
      </c>
      <c r="E247" s="14">
        <v>2</v>
      </c>
      <c r="F247" s="14">
        <v>2.3250000000000002</v>
      </c>
      <c r="G247" s="12">
        <v>3.4980000000000002</v>
      </c>
      <c r="H247" s="112">
        <f>G247*F247*E247*D247</f>
        <v>406.64250000000004</v>
      </c>
    </row>
    <row r="248" spans="1:9" ht="16.5" x14ac:dyDescent="0.25">
      <c r="A248" s="10"/>
      <c r="B248" s="16" t="s">
        <v>161</v>
      </c>
      <c r="C248" s="18"/>
      <c r="D248" s="32">
        <v>25</v>
      </c>
      <c r="E248" s="14">
        <v>2</v>
      </c>
      <c r="F248" s="14">
        <v>0.4</v>
      </c>
      <c r="G248" s="12">
        <v>3.5</v>
      </c>
      <c r="H248" s="112">
        <f>G248*F248*E248*D248</f>
        <v>70</v>
      </c>
    </row>
    <row r="249" spans="1:9" ht="30" x14ac:dyDescent="0.25">
      <c r="A249" s="10"/>
      <c r="B249" s="49" t="s">
        <v>169</v>
      </c>
      <c r="C249" s="18"/>
      <c r="D249" s="32"/>
      <c r="E249" s="14"/>
      <c r="F249" s="14"/>
      <c r="G249" s="12"/>
      <c r="H249" s="112"/>
    </row>
    <row r="250" spans="1:9" ht="16.5" x14ac:dyDescent="0.25">
      <c r="A250" s="10"/>
      <c r="B250" s="16" t="s">
        <v>96</v>
      </c>
      <c r="C250" s="18"/>
      <c r="D250" s="32">
        <v>25</v>
      </c>
      <c r="E250" s="14">
        <v>23</v>
      </c>
      <c r="F250" s="14">
        <v>0.4</v>
      </c>
      <c r="G250" s="12">
        <v>3.14</v>
      </c>
      <c r="H250" s="112">
        <f>D250*E250*F250*G250</f>
        <v>722.2</v>
      </c>
    </row>
    <row r="251" spans="1:9" ht="30" x14ac:dyDescent="0.25">
      <c r="A251" s="10"/>
      <c r="B251" s="89" t="s">
        <v>313</v>
      </c>
      <c r="C251" s="18"/>
      <c r="D251" s="32">
        <v>25</v>
      </c>
      <c r="E251" s="14">
        <v>2</v>
      </c>
      <c r="F251" s="14">
        <v>2.3250000000000002</v>
      </c>
      <c r="G251" s="76">
        <v>6.8</v>
      </c>
      <c r="H251" s="112">
        <f>G251*F251*E251*D251</f>
        <v>790.5</v>
      </c>
      <c r="I251" s="132" t="s">
        <v>315</v>
      </c>
    </row>
    <row r="252" spans="1:9" ht="16.5" x14ac:dyDescent="0.25">
      <c r="A252" s="10"/>
      <c r="B252" s="16" t="s">
        <v>161</v>
      </c>
      <c r="C252" s="18"/>
      <c r="D252" s="32">
        <v>25</v>
      </c>
      <c r="E252" s="14">
        <v>2</v>
      </c>
      <c r="F252" s="14">
        <v>0.4</v>
      </c>
      <c r="G252" s="76">
        <v>6.8</v>
      </c>
      <c r="H252" s="112">
        <f>G252*F252*E252*D252</f>
        <v>136</v>
      </c>
    </row>
    <row r="253" spans="1:9" ht="16.5" x14ac:dyDescent="0.25">
      <c r="A253" s="20"/>
      <c r="B253" s="21"/>
      <c r="C253" s="20"/>
      <c r="D253" s="195" t="s">
        <v>28</v>
      </c>
      <c r="E253" s="196"/>
      <c r="F253" s="196"/>
      <c r="G253" s="197"/>
      <c r="H253" s="113">
        <f>SUM(H238:H252)</f>
        <v>8488.6247999999978</v>
      </c>
    </row>
    <row r="254" spans="1:9" ht="16.5" x14ac:dyDescent="0.25">
      <c r="A254" s="20">
        <v>20</v>
      </c>
      <c r="B254" s="21" t="s">
        <v>53</v>
      </c>
      <c r="C254" s="20" t="s">
        <v>21</v>
      </c>
      <c r="D254" s="33"/>
      <c r="E254" s="22"/>
      <c r="F254" s="22"/>
      <c r="G254" s="9"/>
      <c r="H254" s="66"/>
    </row>
    <row r="255" spans="1:9" ht="33" x14ac:dyDescent="0.25">
      <c r="A255" s="10"/>
      <c r="B255" s="11" t="s">
        <v>52</v>
      </c>
      <c r="C255" s="18"/>
      <c r="D255" s="32">
        <v>1</v>
      </c>
      <c r="E255" s="94">
        <f>D238*F238+D239*F239</f>
        <v>214.32499999999999</v>
      </c>
      <c r="F255" s="80">
        <v>0.2</v>
      </c>
      <c r="G255" s="12"/>
      <c r="H255" s="112">
        <f>F255*E255*D255</f>
        <v>42.865000000000002</v>
      </c>
    </row>
    <row r="256" spans="1:9" ht="16.5" x14ac:dyDescent="0.25">
      <c r="A256" s="10"/>
      <c r="B256" s="16" t="s">
        <v>51</v>
      </c>
      <c r="C256" s="18"/>
      <c r="D256" s="32">
        <v>1</v>
      </c>
      <c r="E256" s="80">
        <f>D241*E241*F241+D242*E242*F242+D246*E246*F246+D250*E250*F250</f>
        <v>1564</v>
      </c>
      <c r="F256" s="47">
        <f>4*0.02</f>
        <v>0.08</v>
      </c>
      <c r="G256" s="12"/>
      <c r="H256" s="112">
        <f t="shared" ref="H256:H258" si="23">F256*E256*D256</f>
        <v>125.12</v>
      </c>
    </row>
    <row r="257" spans="1:23" ht="45" x14ac:dyDescent="0.25">
      <c r="A257" s="10"/>
      <c r="B257" s="16" t="s">
        <v>97</v>
      </c>
      <c r="C257" s="18"/>
      <c r="D257" s="32">
        <v>1</v>
      </c>
      <c r="E257" s="80">
        <f>D247*E247*F247+D248*E248*F248+D243*E243*F243+D244*E244*F244</f>
        <v>482.15000000000003</v>
      </c>
      <c r="F257" s="93">
        <v>7.4999999999999997E-2</v>
      </c>
      <c r="G257" s="12"/>
      <c r="H257" s="112">
        <f t="shared" si="23"/>
        <v>36.161250000000003</v>
      </c>
      <c r="I257" s="132" t="s">
        <v>329</v>
      </c>
    </row>
    <row r="258" spans="1:23" s="78" customFormat="1" ht="16.5" x14ac:dyDescent="0.25">
      <c r="A258" s="68"/>
      <c r="B258" s="89" t="s">
        <v>313</v>
      </c>
      <c r="C258" s="90"/>
      <c r="D258" s="95">
        <f>1</f>
        <v>1</v>
      </c>
      <c r="E258" s="80">
        <f>D251*E251*F251+D252*E252*F252</f>
        <v>136.25</v>
      </c>
      <c r="F258" s="80">
        <f>0.075*4</f>
        <v>0.3</v>
      </c>
      <c r="G258" s="76"/>
      <c r="H258" s="120">
        <f t="shared" si="23"/>
        <v>40.875</v>
      </c>
      <c r="I258" s="125"/>
      <c r="J258" s="77"/>
      <c r="K258" s="77"/>
      <c r="L258" s="77"/>
    </row>
    <row r="259" spans="1:23" ht="16.5" x14ac:dyDescent="0.25">
      <c r="A259" s="20"/>
      <c r="B259" s="21"/>
      <c r="C259" s="20"/>
      <c r="D259" s="207" t="s">
        <v>28</v>
      </c>
      <c r="E259" s="207"/>
      <c r="F259" s="207"/>
      <c r="G259" s="207"/>
      <c r="H259" s="113">
        <f>SUM(H255:H258)</f>
        <v>245.02125000000001</v>
      </c>
    </row>
    <row r="260" spans="1:23" ht="33" x14ac:dyDescent="0.25">
      <c r="A260" s="20">
        <v>21</v>
      </c>
      <c r="B260" s="8" t="s">
        <v>166</v>
      </c>
      <c r="C260" s="20" t="s">
        <v>21</v>
      </c>
      <c r="D260" s="23"/>
      <c r="E260" s="23"/>
      <c r="F260" s="23"/>
      <c r="G260" s="23"/>
      <c r="H260" s="116"/>
    </row>
    <row r="261" spans="1:23" s="104" customFormat="1" ht="33" x14ac:dyDescent="0.25">
      <c r="A261" s="98"/>
      <c r="B261" s="99" t="s">
        <v>130</v>
      </c>
      <c r="C261" s="100"/>
      <c r="D261" s="101">
        <v>2</v>
      </c>
      <c r="E261" s="102">
        <f>10*2*(1-0.23)</f>
        <v>15.4</v>
      </c>
      <c r="F261" s="102"/>
      <c r="G261" s="102">
        <f>1.4+0.4+0.05</f>
        <v>1.8499999999999999</v>
      </c>
      <c r="H261" s="122">
        <f>G261*E261*D261</f>
        <v>56.98</v>
      </c>
      <c r="I261" s="133"/>
      <c r="J261" s="103"/>
      <c r="K261" s="103"/>
      <c r="L261" s="103"/>
      <c r="M261" s="103"/>
      <c r="N261" s="103"/>
      <c r="O261" s="103"/>
      <c r="P261" s="103"/>
      <c r="Q261" s="103"/>
      <c r="R261" s="103"/>
      <c r="S261" s="103"/>
      <c r="T261" s="103"/>
      <c r="U261" s="103"/>
      <c r="V261" s="103"/>
      <c r="W261" s="103"/>
    </row>
    <row r="262" spans="1:23" s="104" customFormat="1" ht="16.5" x14ac:dyDescent="0.25">
      <c r="A262" s="98"/>
      <c r="B262" s="105" t="s">
        <v>129</v>
      </c>
      <c r="C262" s="100"/>
      <c r="D262" s="101">
        <v>2</v>
      </c>
      <c r="E262" s="102">
        <v>212.5</v>
      </c>
      <c r="F262" s="102" t="s">
        <v>44</v>
      </c>
      <c r="G262" s="102">
        <f>1.1+0.3+0.05</f>
        <v>1.4500000000000002</v>
      </c>
      <c r="H262" s="122">
        <f>G262*E262*D262</f>
        <v>616.25000000000011</v>
      </c>
      <c r="I262" s="133"/>
      <c r="J262" s="103"/>
      <c r="K262" s="103"/>
      <c r="L262" s="103" t="s">
        <v>47</v>
      </c>
      <c r="M262" s="103"/>
      <c r="N262" s="103"/>
      <c r="O262" s="103"/>
      <c r="P262" s="103"/>
      <c r="Q262" s="103"/>
      <c r="R262" s="103"/>
      <c r="S262" s="103"/>
      <c r="T262" s="103"/>
      <c r="U262" s="103"/>
      <c r="V262" s="103"/>
      <c r="W262" s="103"/>
    </row>
    <row r="263" spans="1:23" s="104" customFormat="1" ht="16.5" x14ac:dyDescent="0.25">
      <c r="A263" s="98"/>
      <c r="B263" s="105" t="s">
        <v>132</v>
      </c>
      <c r="C263" s="100"/>
      <c r="D263" s="101">
        <f>2*123</f>
        <v>246</v>
      </c>
      <c r="E263" s="106">
        <v>8.5000000000000006E-2</v>
      </c>
      <c r="F263" s="102"/>
      <c r="G263" s="102">
        <v>1.85</v>
      </c>
      <c r="H263" s="122">
        <f>G263*E263*D263</f>
        <v>38.683500000000009</v>
      </c>
      <c r="I263" s="133"/>
      <c r="J263" s="103"/>
      <c r="K263" s="103"/>
      <c r="L263" s="103"/>
      <c r="M263" s="103"/>
      <c r="N263" s="103"/>
      <c r="O263" s="103"/>
      <c r="P263" s="103"/>
      <c r="Q263" s="103"/>
      <c r="R263" s="103"/>
      <c r="S263" s="103"/>
      <c r="T263" s="103"/>
      <c r="U263" s="103"/>
      <c r="V263" s="103"/>
      <c r="W263" s="103"/>
    </row>
    <row r="264" spans="1:23" ht="16.5" x14ac:dyDescent="0.25">
      <c r="A264" s="20"/>
      <c r="B264" s="16"/>
      <c r="C264" s="18"/>
      <c r="D264" s="212" t="s">
        <v>316</v>
      </c>
      <c r="E264" s="213"/>
      <c r="F264" s="213"/>
      <c r="G264" s="214"/>
      <c r="H264" s="113">
        <f>H190+H197</f>
        <v>755.70150000000012</v>
      </c>
      <c r="I264" s="134"/>
    </row>
    <row r="265" spans="1:23" ht="16.5" x14ac:dyDescent="0.25">
      <c r="A265" s="20">
        <v>22</v>
      </c>
      <c r="B265" s="21" t="s">
        <v>54</v>
      </c>
      <c r="C265" s="20" t="s">
        <v>21</v>
      </c>
      <c r="D265" s="34"/>
      <c r="E265" s="23"/>
      <c r="F265" s="23"/>
      <c r="G265" s="23"/>
      <c r="H265" s="116"/>
    </row>
    <row r="266" spans="1:23" s="2" customFormat="1" ht="16.5" x14ac:dyDescent="0.25">
      <c r="A266" s="10"/>
      <c r="B266" s="11" t="s">
        <v>224</v>
      </c>
      <c r="C266" s="10"/>
      <c r="D266" s="31">
        <v>1</v>
      </c>
      <c r="E266" s="12">
        <v>75</v>
      </c>
      <c r="F266" s="12">
        <v>3</v>
      </c>
      <c r="G266" s="12"/>
      <c r="H266" s="65">
        <f>D266*E266*F266</f>
        <v>225</v>
      </c>
      <c r="I266" s="124"/>
      <c r="J266" s="69"/>
      <c r="K266" s="69"/>
      <c r="L266" s="69" t="s">
        <v>47</v>
      </c>
    </row>
    <row r="267" spans="1:23" ht="16.5" x14ac:dyDescent="0.25">
      <c r="A267" s="20"/>
      <c r="B267" s="21"/>
      <c r="C267" s="20"/>
      <c r="D267" s="207" t="s">
        <v>28</v>
      </c>
      <c r="E267" s="207"/>
      <c r="F267" s="207"/>
      <c r="G267" s="207"/>
      <c r="H267" s="113">
        <f>SUM(H266)</f>
        <v>225</v>
      </c>
    </row>
    <row r="268" spans="1:23" ht="49.5" x14ac:dyDescent="0.25">
      <c r="A268" s="20">
        <v>23</v>
      </c>
      <c r="B268" s="8" t="s">
        <v>64</v>
      </c>
      <c r="C268" s="20" t="s">
        <v>21</v>
      </c>
      <c r="D268" s="34"/>
      <c r="E268" s="23"/>
      <c r="F268" s="23"/>
      <c r="G268" s="23"/>
      <c r="H268" s="116"/>
    </row>
    <row r="269" spans="1:23" s="2" customFormat="1" ht="16.5" x14ac:dyDescent="0.25">
      <c r="A269" s="10"/>
      <c r="B269" s="11" t="s">
        <v>42</v>
      </c>
      <c r="C269" s="10"/>
      <c r="D269" s="31">
        <v>1</v>
      </c>
      <c r="E269" s="12">
        <v>75</v>
      </c>
      <c r="F269" s="12">
        <v>3</v>
      </c>
      <c r="G269" s="12"/>
      <c r="H269" s="65">
        <f>D269*E269*F269</f>
        <v>225</v>
      </c>
      <c r="I269" s="124"/>
      <c r="J269" s="69"/>
      <c r="K269" s="69"/>
      <c r="L269" s="69" t="s">
        <v>47</v>
      </c>
    </row>
    <row r="270" spans="1:23" ht="16.5" x14ac:dyDescent="0.25">
      <c r="A270" s="20"/>
      <c r="B270" s="21"/>
      <c r="C270" s="20"/>
      <c r="D270" s="195" t="s">
        <v>28</v>
      </c>
      <c r="E270" s="196"/>
      <c r="F270" s="196"/>
      <c r="G270" s="197"/>
      <c r="H270" s="113">
        <f>SUM(H269)</f>
        <v>225</v>
      </c>
    </row>
    <row r="271" spans="1:23" ht="16.5" x14ac:dyDescent="0.25">
      <c r="A271" s="20"/>
      <c r="B271" s="8"/>
      <c r="C271" s="20"/>
      <c r="D271" s="34"/>
      <c r="E271" s="23"/>
      <c r="F271" s="23"/>
      <c r="G271" s="23"/>
      <c r="H271" s="116"/>
    </row>
    <row r="272" spans="1:23" ht="16.5" x14ac:dyDescent="0.25">
      <c r="A272" s="20">
        <v>24</v>
      </c>
      <c r="B272" s="21" t="s">
        <v>65</v>
      </c>
      <c r="C272" s="20" t="s">
        <v>70</v>
      </c>
      <c r="D272" s="38"/>
      <c r="E272" s="36"/>
      <c r="F272" s="36"/>
      <c r="G272" s="36"/>
      <c r="H272" s="123"/>
    </row>
    <row r="273" spans="1:23" ht="16.5" x14ac:dyDescent="0.25">
      <c r="A273" s="20"/>
      <c r="B273" s="8" t="s">
        <v>66</v>
      </c>
      <c r="C273" s="20"/>
      <c r="D273" s="33">
        <v>1</v>
      </c>
      <c r="E273" s="22">
        <v>297.5</v>
      </c>
      <c r="F273" s="22" t="s">
        <v>44</v>
      </c>
      <c r="G273" s="9" t="s">
        <v>44</v>
      </c>
      <c r="H273" s="66">
        <f>D273*E273</f>
        <v>297.5</v>
      </c>
    </row>
    <row r="274" spans="1:23" ht="16.5" x14ac:dyDescent="0.25">
      <c r="A274" s="20"/>
      <c r="B274" s="21" t="s">
        <v>67</v>
      </c>
      <c r="C274" s="20"/>
      <c r="D274" s="33">
        <v>12</v>
      </c>
      <c r="E274" s="22">
        <v>2.5</v>
      </c>
      <c r="F274" s="22"/>
      <c r="G274" s="9"/>
      <c r="H274" s="66">
        <f>D274*E274</f>
        <v>30</v>
      </c>
    </row>
    <row r="275" spans="1:23" ht="16.5" x14ac:dyDescent="0.25">
      <c r="A275" s="20"/>
      <c r="B275" s="21"/>
      <c r="C275" s="20"/>
      <c r="D275" s="195" t="s">
        <v>28</v>
      </c>
      <c r="E275" s="196"/>
      <c r="F275" s="196"/>
      <c r="G275" s="197"/>
      <c r="H275" s="113">
        <f>SUM(H273:H274)</f>
        <v>327.5</v>
      </c>
    </row>
    <row r="276" spans="1:23" ht="16.5" x14ac:dyDescent="0.25">
      <c r="A276" s="20">
        <v>25</v>
      </c>
      <c r="B276" s="21" t="s">
        <v>168</v>
      </c>
      <c r="C276" s="20" t="s">
        <v>22</v>
      </c>
      <c r="D276" s="38"/>
      <c r="E276" s="36"/>
      <c r="F276" s="36"/>
      <c r="G276" s="36"/>
      <c r="H276" s="123"/>
    </row>
    <row r="277" spans="1:23" ht="33" x14ac:dyDescent="0.25">
      <c r="A277" s="20"/>
      <c r="B277" s="8" t="s">
        <v>169</v>
      </c>
      <c r="C277" s="20"/>
      <c r="D277" s="33">
        <v>25</v>
      </c>
      <c r="E277" s="204">
        <f>(10*0.575*3.14+2*2.5)*9.38/100</f>
        <v>2.1625590000000003</v>
      </c>
      <c r="F277" s="205"/>
      <c r="G277" s="206"/>
      <c r="H277" s="66">
        <f>E277*D277</f>
        <v>54.063975000000006</v>
      </c>
    </row>
    <row r="278" spans="1:23" ht="16.5" x14ac:dyDescent="0.25">
      <c r="A278" s="20"/>
      <c r="B278" s="21"/>
      <c r="C278" s="20"/>
      <c r="D278" s="195" t="s">
        <v>28</v>
      </c>
      <c r="E278" s="196"/>
      <c r="F278" s="196"/>
      <c r="G278" s="197"/>
      <c r="H278" s="113">
        <f>SUM(H277:H277)</f>
        <v>54.063975000000006</v>
      </c>
    </row>
    <row r="279" spans="1:23" ht="16.5" x14ac:dyDescent="0.25">
      <c r="A279" s="20">
        <v>26</v>
      </c>
      <c r="B279" s="21" t="s">
        <v>175</v>
      </c>
      <c r="C279" s="20" t="s">
        <v>70</v>
      </c>
      <c r="D279" s="38"/>
      <c r="E279" s="36"/>
      <c r="F279" s="36"/>
      <c r="G279" s="36"/>
      <c r="H279" s="123"/>
    </row>
    <row r="280" spans="1:23" ht="33" x14ac:dyDescent="0.25">
      <c r="A280" s="20"/>
      <c r="B280" s="8" t="s">
        <v>169</v>
      </c>
      <c r="C280" s="20"/>
      <c r="D280" s="33">
        <v>25</v>
      </c>
      <c r="E280" s="22">
        <v>2.5</v>
      </c>
      <c r="F280" s="22" t="s">
        <v>44</v>
      </c>
      <c r="G280" s="9" t="s">
        <v>44</v>
      </c>
      <c r="H280" s="66">
        <f>D280*E280</f>
        <v>62.5</v>
      </c>
    </row>
    <row r="281" spans="1:23" ht="16.5" x14ac:dyDescent="0.25">
      <c r="A281" s="20"/>
      <c r="B281" s="21"/>
      <c r="C281" s="20"/>
      <c r="D281" s="195" t="s">
        <v>28</v>
      </c>
      <c r="E281" s="196"/>
      <c r="F281" s="196"/>
      <c r="G281" s="197"/>
      <c r="H281" s="113">
        <f>SUM(H280:H280)</f>
        <v>62.5</v>
      </c>
    </row>
    <row r="282" spans="1:23" ht="16.5" x14ac:dyDescent="0.25">
      <c r="A282" s="20">
        <v>27</v>
      </c>
      <c r="B282" s="21" t="s">
        <v>226</v>
      </c>
      <c r="C282" s="20" t="s">
        <v>70</v>
      </c>
      <c r="D282" s="38"/>
      <c r="E282" s="36"/>
      <c r="F282" s="36"/>
      <c r="G282" s="36"/>
      <c r="H282" s="123"/>
    </row>
    <row r="283" spans="1:23" s="41" customFormat="1" ht="16.5" x14ac:dyDescent="0.25">
      <c r="A283" s="10"/>
      <c r="B283" s="11" t="s">
        <v>227</v>
      </c>
      <c r="C283" s="18"/>
      <c r="D283" s="31">
        <f>2*4</f>
        <v>8</v>
      </c>
      <c r="E283" s="12">
        <f>10*2*(1-0.23)</f>
        <v>15.4</v>
      </c>
      <c r="F283" s="12"/>
      <c r="G283" s="12"/>
      <c r="H283" s="112">
        <f>E283*D283</f>
        <v>123.2</v>
      </c>
      <c r="I283" s="124"/>
      <c r="J283" s="40"/>
      <c r="K283" s="40"/>
      <c r="L283" s="40"/>
      <c r="M283" s="40"/>
      <c r="N283" s="40"/>
      <c r="O283" s="40"/>
      <c r="P283" s="40"/>
      <c r="Q283" s="40"/>
      <c r="R283" s="40"/>
      <c r="S283" s="40"/>
      <c r="T283" s="40"/>
      <c r="U283" s="40"/>
      <c r="V283" s="40"/>
      <c r="W283" s="40"/>
    </row>
    <row r="284" spans="1:23" s="41" customFormat="1" ht="16.5" x14ac:dyDescent="0.25">
      <c r="A284" s="10"/>
      <c r="B284" s="16" t="s">
        <v>129</v>
      </c>
      <c r="C284" s="18"/>
      <c r="D284" s="31">
        <f>2*3</f>
        <v>6</v>
      </c>
      <c r="E284" s="12">
        <v>212.5</v>
      </c>
      <c r="F284" s="12" t="s">
        <v>44</v>
      </c>
      <c r="G284" s="12"/>
      <c r="H284" s="112">
        <f t="shared" ref="H284:H285" si="24">E284*D284</f>
        <v>1275</v>
      </c>
      <c r="I284" s="124"/>
      <c r="J284" s="40"/>
      <c r="K284" s="40"/>
      <c r="L284" s="40" t="s">
        <v>47</v>
      </c>
      <c r="M284" s="40"/>
      <c r="N284" s="40"/>
      <c r="O284" s="40"/>
      <c r="P284" s="40"/>
      <c r="Q284" s="40"/>
      <c r="R284" s="40"/>
      <c r="S284" s="40"/>
      <c r="T284" s="40"/>
      <c r="U284" s="40"/>
      <c r="V284" s="40"/>
      <c r="W284" s="40"/>
    </row>
    <row r="285" spans="1:23" s="41" customFormat="1" ht="16.5" x14ac:dyDescent="0.25">
      <c r="A285" s="10"/>
      <c r="B285" s="16" t="s">
        <v>132</v>
      </c>
      <c r="C285" s="18"/>
      <c r="D285" s="31">
        <f>2*123*4</f>
        <v>984</v>
      </c>
      <c r="E285" s="45">
        <v>8.5000000000000006E-2</v>
      </c>
      <c r="F285" s="12"/>
      <c r="G285" s="12"/>
      <c r="H285" s="112">
        <f t="shared" si="24"/>
        <v>83.64</v>
      </c>
      <c r="I285" s="124"/>
      <c r="J285" s="40"/>
      <c r="K285" s="40"/>
      <c r="L285" s="40"/>
      <c r="M285" s="40"/>
      <c r="N285" s="40"/>
      <c r="O285" s="40"/>
      <c r="P285" s="40"/>
      <c r="Q285" s="40"/>
      <c r="R285" s="40"/>
      <c r="S285" s="40"/>
      <c r="T285" s="40"/>
      <c r="U285" s="40"/>
      <c r="V285" s="40"/>
      <c r="W285" s="40"/>
    </row>
    <row r="286" spans="1:23" ht="16.5" x14ac:dyDescent="0.25">
      <c r="A286" s="20"/>
      <c r="B286" s="16"/>
      <c r="C286" s="18"/>
      <c r="D286" s="198" t="s">
        <v>28</v>
      </c>
      <c r="E286" s="199"/>
      <c r="F286" s="199"/>
      <c r="G286" s="200"/>
      <c r="H286" s="113">
        <f>SUM(H283:H285)</f>
        <v>1481.8400000000001</v>
      </c>
    </row>
    <row r="287" spans="1:23" ht="16.5" x14ac:dyDescent="0.25">
      <c r="A287" s="20">
        <v>28</v>
      </c>
      <c r="B287" s="21" t="s">
        <v>68</v>
      </c>
      <c r="C287" s="20" t="s">
        <v>21</v>
      </c>
      <c r="D287" s="38"/>
      <c r="E287" s="36"/>
      <c r="F287" s="36"/>
      <c r="G287" s="36"/>
      <c r="H287" s="123"/>
    </row>
    <row r="288" spans="1:23" ht="16.5" x14ac:dyDescent="0.25">
      <c r="A288" s="20"/>
      <c r="B288" s="8"/>
      <c r="C288" s="20"/>
      <c r="D288" s="33">
        <v>1</v>
      </c>
      <c r="E288" s="22">
        <v>277</v>
      </c>
      <c r="F288" s="22" t="s">
        <v>44</v>
      </c>
      <c r="G288" s="9">
        <v>2.5</v>
      </c>
      <c r="H288" s="66">
        <f>G288*E288*D288</f>
        <v>692.5</v>
      </c>
    </row>
    <row r="289" spans="1:12" ht="16.5" x14ac:dyDescent="0.25">
      <c r="A289" s="20"/>
      <c r="B289" s="21"/>
      <c r="C289" s="20"/>
      <c r="D289" s="207" t="s">
        <v>28</v>
      </c>
      <c r="E289" s="207"/>
      <c r="F289" s="207"/>
      <c r="G289" s="207"/>
      <c r="H289" s="113">
        <f>SUM(H288:H288)</f>
        <v>692.5</v>
      </c>
      <c r="L289" s="40" t="s">
        <v>47</v>
      </c>
    </row>
    <row r="290" spans="1:12" ht="16.5" x14ac:dyDescent="0.3">
      <c r="A290" s="67">
        <v>30</v>
      </c>
      <c r="B290" s="46" t="s">
        <v>320</v>
      </c>
      <c r="C290" s="20"/>
      <c r="D290" s="23"/>
      <c r="E290" s="23"/>
      <c r="F290" s="23"/>
      <c r="G290" s="23"/>
      <c r="H290" s="116"/>
    </row>
    <row r="291" spans="1:12" ht="33" x14ac:dyDescent="0.25">
      <c r="A291" s="20"/>
      <c r="B291" s="108" t="s">
        <v>52</v>
      </c>
      <c r="C291" s="18"/>
      <c r="D291" s="90">
        <v>34</v>
      </c>
      <c r="E291" s="18">
        <v>1</v>
      </c>
      <c r="F291" s="14">
        <v>1.175</v>
      </c>
      <c r="G291" s="12">
        <v>4.5</v>
      </c>
      <c r="H291" s="113">
        <f>D291*E291*F291*G291</f>
        <v>179.77500000000001</v>
      </c>
      <c r="I291" s="109" t="s">
        <v>321</v>
      </c>
    </row>
    <row r="292" spans="1:12" ht="16.5" x14ac:dyDescent="0.25">
      <c r="A292" s="24"/>
      <c r="B292" s="26"/>
      <c r="C292" s="24"/>
      <c r="D292" s="60"/>
      <c r="E292" s="60"/>
      <c r="F292" s="60"/>
      <c r="G292" s="60"/>
      <c r="H292" s="61"/>
    </row>
    <row r="293" spans="1:12" ht="16.5" x14ac:dyDescent="0.25">
      <c r="A293" s="24"/>
      <c r="B293" s="26"/>
      <c r="C293" s="24"/>
      <c r="D293" s="60"/>
      <c r="E293" s="60"/>
      <c r="F293" s="60"/>
      <c r="G293" s="60"/>
      <c r="H293" s="61"/>
    </row>
    <row r="294" spans="1:12" ht="16.5" x14ac:dyDescent="0.25">
      <c r="A294" s="24"/>
      <c r="B294" s="26"/>
      <c r="C294" s="24"/>
      <c r="D294" s="60"/>
      <c r="E294" s="60"/>
      <c r="F294" s="60"/>
      <c r="G294" s="60"/>
      <c r="H294" s="61"/>
    </row>
    <row r="295" spans="1:12" ht="16.5" x14ac:dyDescent="0.25">
      <c r="A295" s="24"/>
      <c r="B295" s="26"/>
      <c r="C295" s="24"/>
      <c r="D295" s="60"/>
      <c r="E295" s="60"/>
      <c r="F295" s="60"/>
      <c r="G295" s="60"/>
      <c r="H295" s="61"/>
    </row>
    <row r="296" spans="1:12" ht="16.5" x14ac:dyDescent="0.25">
      <c r="A296" s="24"/>
      <c r="B296" s="26"/>
      <c r="C296" s="24"/>
      <c r="D296" s="60"/>
      <c r="E296" s="60"/>
      <c r="F296" s="60"/>
      <c r="G296" s="60"/>
      <c r="H296" s="61"/>
    </row>
    <row r="297" spans="1:12" ht="16.5" x14ac:dyDescent="0.25">
      <c r="A297" s="24"/>
      <c r="B297" s="26"/>
      <c r="C297" s="24"/>
      <c r="D297" s="60"/>
      <c r="E297" s="60"/>
      <c r="F297" s="60"/>
      <c r="G297" s="60"/>
      <c r="H297" s="61"/>
    </row>
    <row r="298" spans="1:12" ht="16.5" x14ac:dyDescent="0.25">
      <c r="A298" s="24"/>
      <c r="B298" s="26"/>
      <c r="C298" s="24"/>
      <c r="D298" s="60"/>
      <c r="E298" s="60"/>
      <c r="F298" s="60"/>
      <c r="G298" s="60"/>
      <c r="H298" s="61"/>
    </row>
    <row r="299" spans="1:12" ht="16.5" x14ac:dyDescent="0.25">
      <c r="A299" s="24"/>
      <c r="B299" s="26"/>
      <c r="C299" s="24"/>
      <c r="D299" s="60"/>
      <c r="E299" s="60"/>
      <c r="F299" s="60"/>
      <c r="G299" s="60"/>
      <c r="H299" s="61"/>
    </row>
    <row r="300" spans="1:12" ht="16.5" x14ac:dyDescent="0.25">
      <c r="A300" s="24"/>
      <c r="B300" s="26"/>
      <c r="C300" s="24"/>
      <c r="D300" s="35"/>
      <c r="E300" s="13"/>
      <c r="F300" s="13"/>
      <c r="G300" s="25"/>
      <c r="H300" s="13"/>
    </row>
    <row r="301" spans="1:12" ht="16.5" x14ac:dyDescent="0.25">
      <c r="A301" s="24"/>
      <c r="B301" s="26"/>
      <c r="C301" s="24"/>
      <c r="D301" s="35"/>
      <c r="E301" s="13"/>
      <c r="F301" s="13"/>
      <c r="G301" s="25"/>
      <c r="H301" s="13"/>
    </row>
    <row r="302" spans="1:12" ht="16.5" x14ac:dyDescent="0.25">
      <c r="A302" s="24"/>
      <c r="B302" s="26"/>
      <c r="C302" s="24"/>
      <c r="D302" s="35"/>
      <c r="E302" s="13"/>
      <c r="F302" s="13"/>
      <c r="G302" s="25"/>
      <c r="H302" s="13"/>
    </row>
    <row r="303" spans="1:12" ht="16.5" x14ac:dyDescent="0.25">
      <c r="A303" s="24"/>
      <c r="B303" s="26"/>
      <c r="C303" s="24"/>
      <c r="D303" s="35"/>
      <c r="E303" s="13"/>
      <c r="F303" s="13"/>
      <c r="G303" s="25"/>
      <c r="H303" s="13"/>
    </row>
    <row r="304" spans="1:12" ht="16.5" x14ac:dyDescent="0.25">
      <c r="A304" s="24"/>
      <c r="B304" s="26"/>
      <c r="C304" s="24"/>
      <c r="D304" s="35"/>
      <c r="E304" s="13"/>
      <c r="F304" s="13"/>
      <c r="G304" s="25"/>
      <c r="H304" s="13"/>
    </row>
    <row r="305" spans="1:8" ht="16.5" x14ac:dyDescent="0.25">
      <c r="A305" s="24"/>
      <c r="B305" s="26"/>
      <c r="C305" s="24"/>
      <c r="D305" s="35"/>
      <c r="E305" s="13"/>
      <c r="F305" s="13"/>
      <c r="G305" s="25"/>
      <c r="H305" s="13"/>
    </row>
    <row r="306" spans="1:8" ht="16.5" x14ac:dyDescent="0.25">
      <c r="A306" s="24"/>
      <c r="B306" s="26"/>
      <c r="C306" s="24"/>
      <c r="D306" s="35"/>
      <c r="E306" s="13"/>
      <c r="F306" s="13"/>
      <c r="G306" s="25"/>
      <c r="H306" s="13"/>
    </row>
    <row r="307" spans="1:8" ht="16.5" x14ac:dyDescent="0.25">
      <c r="A307" s="24"/>
      <c r="B307" s="26"/>
      <c r="C307" s="24"/>
      <c r="D307" s="35"/>
      <c r="E307" s="13"/>
      <c r="F307" s="13"/>
      <c r="G307" s="25"/>
      <c r="H307" s="13"/>
    </row>
    <row r="308" spans="1:8" ht="16.5" x14ac:dyDescent="0.25">
      <c r="A308" s="24"/>
      <c r="B308" s="26"/>
      <c r="C308" s="24"/>
      <c r="D308" s="35"/>
      <c r="E308" s="13"/>
      <c r="F308" s="13"/>
      <c r="G308" s="25"/>
      <c r="H308" s="13"/>
    </row>
    <row r="309" spans="1:8" ht="16.5" x14ac:dyDescent="0.25">
      <c r="A309" s="24"/>
      <c r="B309" s="26"/>
      <c r="C309" s="24"/>
      <c r="D309" s="35"/>
      <c r="E309" s="13"/>
      <c r="F309" s="13"/>
      <c r="G309" s="25"/>
      <c r="H309" s="13"/>
    </row>
    <row r="310" spans="1:8" ht="16.5" x14ac:dyDescent="0.25">
      <c r="A310" s="24"/>
      <c r="B310" s="26"/>
      <c r="C310" s="24"/>
      <c r="D310" s="35"/>
      <c r="E310" s="13"/>
      <c r="F310" s="13"/>
      <c r="G310" s="25"/>
      <c r="H310" s="13"/>
    </row>
    <row r="311" spans="1:8" ht="16.5" x14ac:dyDescent="0.25">
      <c r="A311" s="24"/>
      <c r="B311" s="26"/>
      <c r="C311" s="24"/>
      <c r="D311" s="35"/>
      <c r="E311" s="13"/>
      <c r="F311" s="13"/>
      <c r="G311" s="25"/>
      <c r="H311" s="13"/>
    </row>
    <row r="312" spans="1:8" ht="16.5" x14ac:dyDescent="0.25">
      <c r="A312" s="24"/>
      <c r="B312" s="26"/>
      <c r="C312" s="27"/>
      <c r="D312" s="35"/>
      <c r="E312" s="28"/>
      <c r="F312" s="28"/>
      <c r="G312" s="28"/>
      <c r="H312" s="29"/>
    </row>
    <row r="313" spans="1:8" x14ac:dyDescent="0.25">
      <c r="A313" s="3"/>
    </row>
    <row r="314" spans="1:8" x14ac:dyDescent="0.25">
      <c r="A314" s="3"/>
    </row>
  </sheetData>
  <autoFilter ref="A2:H275" xr:uid="{00000000-0009-0000-0000-000000000000}"/>
  <mergeCells count="35">
    <mergeCell ref="D289:G289"/>
    <mergeCell ref="A1:H1"/>
    <mergeCell ref="D29:G29"/>
    <mergeCell ref="D42:G42"/>
    <mergeCell ref="D58:G58"/>
    <mergeCell ref="D14:G14"/>
    <mergeCell ref="D15:G15"/>
    <mergeCell ref="D64:G64"/>
    <mergeCell ref="D91:G91"/>
    <mergeCell ref="D137:G137"/>
    <mergeCell ref="D178:G178"/>
    <mergeCell ref="D270:G270"/>
    <mergeCell ref="D190:G190"/>
    <mergeCell ref="D180:G180"/>
    <mergeCell ref="D181:G181"/>
    <mergeCell ref="D286:G286"/>
    <mergeCell ref="E96:F96"/>
    <mergeCell ref="D179:G179"/>
    <mergeCell ref="D264:G264"/>
    <mergeCell ref="D150:G150"/>
    <mergeCell ref="D55:G55"/>
    <mergeCell ref="D101:G101"/>
    <mergeCell ref="D253:G253"/>
    <mergeCell ref="D97:G97"/>
    <mergeCell ref="D281:G281"/>
    <mergeCell ref="D185:G185"/>
    <mergeCell ref="D197:G197"/>
    <mergeCell ref="D203:G203"/>
    <mergeCell ref="D207:G207"/>
    <mergeCell ref="D278:G278"/>
    <mergeCell ref="E277:G277"/>
    <mergeCell ref="D259:G259"/>
    <mergeCell ref="D267:G267"/>
    <mergeCell ref="D275:G275"/>
    <mergeCell ref="D236:G236"/>
  </mergeCells>
  <printOptions horizontalCentered="1"/>
  <pageMargins left="0.11811023622047245" right="0.11811023622047245" top="0.39370078740157483" bottom="0.39370078740157483" header="0" footer="0"/>
  <pageSetup paperSize="9" scale="82" fitToHeight="0" orientation="portrait" r:id="rId1"/>
  <headerFooter>
    <oddFooter>Page &amp;P of &amp;N</oddFooter>
  </headerFooter>
  <rowBreaks count="5" manualBreakCount="5">
    <brk id="46" max="8" man="1"/>
    <brk id="101" max="8" man="1"/>
    <brk id="157" max="8" man="1"/>
    <brk id="207" max="8" man="1"/>
    <brk id="252" max="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BB367-1292-4E89-A1C7-90619C614913}">
  <dimension ref="A1:H22"/>
  <sheetViews>
    <sheetView zoomScaleNormal="100" workbookViewId="0">
      <selection activeCell="O6" sqref="O6"/>
    </sheetView>
  </sheetViews>
  <sheetFormatPr defaultRowHeight="15" x14ac:dyDescent="0.25"/>
  <cols>
    <col min="1" max="1" width="8.85546875" bestFit="1" customWidth="1"/>
    <col min="2" max="2" width="8.7109375" style="59" bestFit="1" customWidth="1"/>
    <col min="3" max="3" width="57.42578125" customWidth="1"/>
    <col min="4" max="4" width="9.28515625" customWidth="1"/>
    <col min="5" max="5" width="10.5703125" customWidth="1"/>
    <col min="7" max="7" width="10" customWidth="1"/>
    <col min="8" max="8" width="5" customWidth="1"/>
  </cols>
  <sheetData>
    <row r="1" spans="1:8" ht="119.25" customHeight="1" x14ac:dyDescent="0.25">
      <c r="A1" s="222" t="s">
        <v>219</v>
      </c>
      <c r="B1" s="223"/>
      <c r="C1" s="223"/>
      <c r="D1" s="223"/>
      <c r="E1" s="223"/>
      <c r="F1" s="223"/>
      <c r="G1" s="223"/>
    </row>
    <row r="2" spans="1:8" x14ac:dyDescent="0.25">
      <c r="A2" s="224" t="s">
        <v>177</v>
      </c>
      <c r="B2" s="225" t="s">
        <v>178</v>
      </c>
      <c r="C2" s="224" t="s">
        <v>179</v>
      </c>
      <c r="D2" s="224" t="s">
        <v>180</v>
      </c>
      <c r="E2" s="224" t="s">
        <v>5</v>
      </c>
      <c r="F2" s="226" t="s">
        <v>181</v>
      </c>
      <c r="G2" s="229" t="s">
        <v>182</v>
      </c>
    </row>
    <row r="3" spans="1:8" x14ac:dyDescent="0.25">
      <c r="A3" s="224"/>
      <c r="B3" s="225"/>
      <c r="C3" s="224"/>
      <c r="D3" s="224"/>
      <c r="E3" s="224"/>
      <c r="F3" s="227"/>
      <c r="G3" s="230"/>
    </row>
    <row r="4" spans="1:8" x14ac:dyDescent="0.25">
      <c r="A4" s="224"/>
      <c r="B4" s="225"/>
      <c r="C4" s="224"/>
      <c r="D4" s="224"/>
      <c r="E4" s="224"/>
      <c r="F4" s="228"/>
      <c r="G4" s="231"/>
    </row>
    <row r="5" spans="1:8" ht="16.5" x14ac:dyDescent="0.25">
      <c r="A5" s="51" t="s">
        <v>183</v>
      </c>
      <c r="B5" s="53">
        <v>13.63</v>
      </c>
      <c r="C5" s="8" t="s">
        <v>206</v>
      </c>
      <c r="D5" s="7"/>
      <c r="E5" s="7"/>
      <c r="F5" s="7"/>
      <c r="G5" s="52"/>
    </row>
    <row r="6" spans="1:8" ht="82.5" x14ac:dyDescent="0.25">
      <c r="A6" s="20" t="s">
        <v>184</v>
      </c>
      <c r="B6" s="53">
        <v>8691</v>
      </c>
      <c r="C6" s="8" t="s">
        <v>199</v>
      </c>
      <c r="D6" s="7" t="s">
        <v>201</v>
      </c>
      <c r="E6" s="7">
        <v>0</v>
      </c>
      <c r="F6" s="7">
        <v>720</v>
      </c>
      <c r="G6" s="9">
        <f>F6*E6</f>
        <v>0</v>
      </c>
    </row>
    <row r="7" spans="1:8" ht="33" x14ac:dyDescent="0.25">
      <c r="A7" s="20" t="s">
        <v>185</v>
      </c>
      <c r="B7" s="53">
        <v>8692</v>
      </c>
      <c r="C7" s="8" t="s">
        <v>200</v>
      </c>
      <c r="D7" s="7" t="s">
        <v>202</v>
      </c>
      <c r="E7" s="7">
        <v>0</v>
      </c>
      <c r="F7" s="7">
        <v>8</v>
      </c>
      <c r="G7" s="9">
        <f>F7*E7</f>
        <v>0</v>
      </c>
    </row>
    <row r="8" spans="1:8" ht="16.5" x14ac:dyDescent="0.25">
      <c r="A8" s="20" t="s">
        <v>187</v>
      </c>
      <c r="B8" s="53">
        <v>8693</v>
      </c>
      <c r="C8" s="8" t="s">
        <v>203</v>
      </c>
      <c r="D8" s="7" t="s">
        <v>204</v>
      </c>
      <c r="E8" s="7">
        <v>10</v>
      </c>
      <c r="F8" s="7">
        <v>46</v>
      </c>
      <c r="G8" s="9">
        <f t="shared" ref="G8" si="0">F8*E8</f>
        <v>460</v>
      </c>
    </row>
    <row r="9" spans="1:8" ht="69" customHeight="1" x14ac:dyDescent="0.25">
      <c r="A9" s="20" t="s">
        <v>188</v>
      </c>
      <c r="B9" s="53">
        <v>9999</v>
      </c>
      <c r="C9" s="8" t="s">
        <v>205</v>
      </c>
      <c r="D9" s="7" t="s">
        <v>186</v>
      </c>
      <c r="E9" s="7">
        <v>49.4</v>
      </c>
      <c r="F9" s="7">
        <v>2.27</v>
      </c>
      <c r="G9" s="9">
        <f>E9*F9</f>
        <v>112.13799999999999</v>
      </c>
    </row>
    <row r="10" spans="1:8" ht="33" x14ac:dyDescent="0.25">
      <c r="A10" s="20" t="s">
        <v>189</v>
      </c>
      <c r="B10" s="53" t="s">
        <v>193</v>
      </c>
      <c r="C10" s="8" t="s">
        <v>207</v>
      </c>
      <c r="D10" s="7" t="s">
        <v>208</v>
      </c>
      <c r="E10" s="7">
        <v>1</v>
      </c>
      <c r="F10" s="7">
        <v>736</v>
      </c>
      <c r="G10" s="9">
        <f t="shared" ref="G10:G12" si="1">F10*E10</f>
        <v>736</v>
      </c>
    </row>
    <row r="11" spans="1:8" ht="16.5" x14ac:dyDescent="0.25">
      <c r="A11" s="20" t="s">
        <v>190</v>
      </c>
      <c r="B11" s="53" t="s">
        <v>211</v>
      </c>
      <c r="C11" s="8" t="s">
        <v>209</v>
      </c>
      <c r="D11" s="7" t="s">
        <v>208</v>
      </c>
      <c r="E11" s="7">
        <v>0.5</v>
      </c>
      <c r="F11" s="7">
        <v>897</v>
      </c>
      <c r="G11" s="9">
        <f t="shared" si="1"/>
        <v>448.5</v>
      </c>
    </row>
    <row r="12" spans="1:8" ht="16.5" x14ac:dyDescent="0.25">
      <c r="A12" s="20" t="s">
        <v>191</v>
      </c>
      <c r="B12" s="53" t="s">
        <v>212</v>
      </c>
      <c r="C12" s="8" t="s">
        <v>210</v>
      </c>
      <c r="D12" s="7" t="s">
        <v>208</v>
      </c>
      <c r="E12" s="7">
        <v>0.5</v>
      </c>
      <c r="F12" s="7">
        <v>816</v>
      </c>
      <c r="G12" s="9">
        <f t="shared" si="1"/>
        <v>408</v>
      </c>
    </row>
    <row r="13" spans="1:8" ht="16.5" x14ac:dyDescent="0.25">
      <c r="A13" s="20" t="s">
        <v>192</v>
      </c>
      <c r="B13" s="53"/>
      <c r="C13" s="8" t="s">
        <v>194</v>
      </c>
      <c r="D13" s="7"/>
      <c r="E13" s="7"/>
      <c r="F13" s="7"/>
      <c r="G13" s="9">
        <f>SUM(G6:G12)</f>
        <v>2164.6379999999999</v>
      </c>
      <c r="H13" t="s">
        <v>213</v>
      </c>
    </row>
    <row r="14" spans="1:8" ht="16.5" x14ac:dyDescent="0.25">
      <c r="A14" s="54">
        <v>2</v>
      </c>
      <c r="B14" s="57"/>
      <c r="C14" s="8" t="s">
        <v>195</v>
      </c>
      <c r="D14" s="55"/>
      <c r="E14" s="7"/>
      <c r="F14" s="7"/>
      <c r="G14" s="9">
        <f>G13*0.01</f>
        <v>21.646380000000001</v>
      </c>
    </row>
    <row r="15" spans="1:8" ht="16.5" x14ac:dyDescent="0.25">
      <c r="A15" s="54">
        <v>3</v>
      </c>
      <c r="B15" s="58"/>
      <c r="C15" s="8" t="s">
        <v>194</v>
      </c>
      <c r="D15" s="55"/>
      <c r="E15" s="7"/>
      <c r="F15" s="7"/>
      <c r="G15" s="9">
        <f>SUM(G13:G14)</f>
        <v>2186.2843800000001</v>
      </c>
      <c r="H15" t="s">
        <v>214</v>
      </c>
    </row>
    <row r="16" spans="1:8" ht="16.5" x14ac:dyDescent="0.25">
      <c r="A16" s="54">
        <v>4</v>
      </c>
      <c r="B16" s="58"/>
      <c r="C16" s="8" t="s">
        <v>196</v>
      </c>
      <c r="D16" s="55"/>
      <c r="E16" s="7"/>
      <c r="F16" s="7"/>
      <c r="G16" s="9">
        <f>G15*0.2127</f>
        <v>465.02268762599999</v>
      </c>
    </row>
    <row r="17" spans="1:8" ht="16.5" x14ac:dyDescent="0.25">
      <c r="A17" s="54">
        <v>5</v>
      </c>
      <c r="B17" s="58"/>
      <c r="C17" s="8" t="s">
        <v>194</v>
      </c>
      <c r="D17" s="55"/>
      <c r="E17" s="7"/>
      <c r="F17" s="7"/>
      <c r="G17" s="9">
        <f>SUM(G15:G16)</f>
        <v>2651.3070676259999</v>
      </c>
      <c r="H17" t="s">
        <v>215</v>
      </c>
    </row>
    <row r="18" spans="1:8" ht="16.5" x14ac:dyDescent="0.25">
      <c r="A18" s="54">
        <v>6</v>
      </c>
      <c r="B18" s="58"/>
      <c r="C18" s="8" t="s">
        <v>197</v>
      </c>
      <c r="D18" s="55"/>
      <c r="E18" s="7"/>
      <c r="F18" s="7"/>
      <c r="G18" s="9">
        <f>G17*0.15</f>
        <v>397.69606014389996</v>
      </c>
    </row>
    <row r="19" spans="1:8" ht="16.5" x14ac:dyDescent="0.25">
      <c r="A19" s="54">
        <v>7</v>
      </c>
      <c r="B19" s="58"/>
      <c r="C19" s="8" t="s">
        <v>194</v>
      </c>
      <c r="D19" s="55"/>
      <c r="E19" s="7"/>
      <c r="F19" s="7"/>
      <c r="G19" s="9">
        <f>SUM(G17:G18)</f>
        <v>3049.0031277698999</v>
      </c>
      <c r="H19" t="s">
        <v>216</v>
      </c>
    </row>
    <row r="20" spans="1:8" ht="16.5" x14ac:dyDescent="0.25">
      <c r="A20" s="54">
        <v>8</v>
      </c>
      <c r="B20" s="58"/>
      <c r="C20" s="8" t="s">
        <v>198</v>
      </c>
      <c r="D20" s="55"/>
      <c r="E20" s="7"/>
      <c r="F20" s="7"/>
      <c r="G20" s="9">
        <f>G19*0.01</f>
        <v>30.490031277699</v>
      </c>
    </row>
    <row r="21" spans="1:8" ht="33" x14ac:dyDescent="0.25">
      <c r="A21" s="56">
        <v>9</v>
      </c>
      <c r="B21" s="58"/>
      <c r="C21" s="8" t="s">
        <v>217</v>
      </c>
      <c r="D21" s="55"/>
      <c r="E21" s="7"/>
      <c r="F21" s="7"/>
      <c r="G21" s="9">
        <f>SUM(G19:G20)</f>
        <v>3079.493159047599</v>
      </c>
    </row>
    <row r="22" spans="1:8" ht="30" x14ac:dyDescent="0.25">
      <c r="A22" s="56">
        <v>10</v>
      </c>
      <c r="B22" s="58"/>
      <c r="C22" s="50" t="s">
        <v>218</v>
      </c>
      <c r="D22" s="55"/>
      <c r="E22" s="7"/>
      <c r="F22" s="7"/>
      <c r="G22" s="23">
        <f>G21/30</f>
        <v>102.6497719682533</v>
      </c>
    </row>
  </sheetData>
  <mergeCells count="8">
    <mergeCell ref="A1:G1"/>
    <mergeCell ref="A2:A4"/>
    <mergeCell ref="B2:B4"/>
    <mergeCell ref="C2:C4"/>
    <mergeCell ref="D2:D4"/>
    <mergeCell ref="E2:E4"/>
    <mergeCell ref="F2:F4"/>
    <mergeCell ref="G2:G4"/>
  </mergeCells>
  <printOptions horizontalCentered="1"/>
  <pageMargins left="0.11811023622047245" right="0.11811023622047245" top="0.15748031496062992" bottom="0.15748031496062992" header="0.31496062992125984" footer="0.31496062992125984"/>
  <pageSetup paperSize="9" scale="81"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99B0FB-8E41-4A1A-99A0-D3D759A78BFC}">
  <dimension ref="A1:O39"/>
  <sheetViews>
    <sheetView workbookViewId="0">
      <selection activeCell="N8" sqref="N8"/>
    </sheetView>
  </sheetViews>
  <sheetFormatPr defaultRowHeight="15" x14ac:dyDescent="0.25"/>
  <cols>
    <col min="2" max="2" width="9.85546875" customWidth="1"/>
    <col min="3" max="3" width="59.7109375" customWidth="1"/>
    <col min="5" max="5" width="9.85546875" customWidth="1"/>
    <col min="6" max="6" width="9.5703125" bestFit="1" customWidth="1"/>
    <col min="7" max="7" width="11.85546875" style="64" bestFit="1" customWidth="1"/>
  </cols>
  <sheetData>
    <row r="1" spans="1:15" ht="144" customHeight="1" x14ac:dyDescent="0.25">
      <c r="A1" s="232" t="s">
        <v>236</v>
      </c>
      <c r="B1" s="232"/>
      <c r="C1" s="232"/>
      <c r="D1" s="232"/>
      <c r="E1" s="232"/>
      <c r="F1" s="232"/>
      <c r="G1" s="232"/>
      <c r="H1" s="232"/>
    </row>
    <row r="2" spans="1:15" ht="16.5" customHeight="1" x14ac:dyDescent="0.25">
      <c r="A2" s="224" t="s">
        <v>177</v>
      </c>
      <c r="B2" s="224" t="s">
        <v>178</v>
      </c>
      <c r="C2" s="224" t="s">
        <v>179</v>
      </c>
      <c r="D2" s="224" t="s">
        <v>180</v>
      </c>
      <c r="E2" s="224" t="s">
        <v>5</v>
      </c>
      <c r="F2" s="226" t="s">
        <v>181</v>
      </c>
      <c r="G2" s="229" t="s">
        <v>182</v>
      </c>
      <c r="H2" s="233"/>
    </row>
    <row r="3" spans="1:15" ht="16.5" customHeight="1" x14ac:dyDescent="0.25">
      <c r="A3" s="224"/>
      <c r="B3" s="224"/>
      <c r="C3" s="224"/>
      <c r="D3" s="224"/>
      <c r="E3" s="224"/>
      <c r="F3" s="227"/>
      <c r="G3" s="230"/>
      <c r="H3" s="233"/>
    </row>
    <row r="4" spans="1:15" ht="16.5" customHeight="1" x14ac:dyDescent="0.25">
      <c r="A4" s="224"/>
      <c r="B4" s="224"/>
      <c r="C4" s="224"/>
      <c r="D4" s="224"/>
      <c r="E4" s="224"/>
      <c r="F4" s="228"/>
      <c r="G4" s="231"/>
      <c r="H4" s="233"/>
    </row>
    <row r="5" spans="1:15" ht="49.5" x14ac:dyDescent="0.25">
      <c r="A5" s="51" t="s">
        <v>237</v>
      </c>
      <c r="B5" s="9" t="s">
        <v>238</v>
      </c>
      <c r="C5" s="8" t="s">
        <v>239</v>
      </c>
      <c r="D5" s="7"/>
      <c r="E5" s="7"/>
      <c r="F5" s="7"/>
      <c r="G5" s="52"/>
      <c r="H5" s="55"/>
    </row>
    <row r="6" spans="1:15" ht="33" x14ac:dyDescent="0.25">
      <c r="A6" s="20" t="s">
        <v>184</v>
      </c>
      <c r="B6" s="7" t="s">
        <v>240</v>
      </c>
      <c r="C6" s="8" t="s">
        <v>241</v>
      </c>
      <c r="D6" s="7" t="s">
        <v>9</v>
      </c>
      <c r="E6" s="7">
        <v>1.26</v>
      </c>
      <c r="F6" s="7">
        <v>8340.85</v>
      </c>
      <c r="G6" s="9">
        <f>F6*E6</f>
        <v>10509.471000000001</v>
      </c>
      <c r="H6" s="62" t="s">
        <v>14</v>
      </c>
      <c r="N6" t="s">
        <v>47</v>
      </c>
    </row>
    <row r="7" spans="1:15" ht="16.5" x14ac:dyDescent="0.25">
      <c r="A7" s="20" t="s">
        <v>185</v>
      </c>
      <c r="B7" s="7">
        <v>5.35</v>
      </c>
      <c r="C7" s="8" t="s">
        <v>242</v>
      </c>
      <c r="D7" s="7" t="s">
        <v>243</v>
      </c>
      <c r="E7" s="7">
        <v>0</v>
      </c>
      <c r="F7" s="7">
        <v>733.5</v>
      </c>
      <c r="G7" s="9">
        <f>E7*F7</f>
        <v>0</v>
      </c>
      <c r="H7" s="56" t="s">
        <v>14</v>
      </c>
      <c r="O7" s="63"/>
    </row>
    <row r="8" spans="1:15" ht="33" x14ac:dyDescent="0.25">
      <c r="A8" s="20" t="s">
        <v>187</v>
      </c>
      <c r="B8" s="7">
        <v>9999</v>
      </c>
      <c r="C8" s="8" t="s">
        <v>244</v>
      </c>
      <c r="D8" s="7" t="s">
        <v>186</v>
      </c>
      <c r="E8" s="7">
        <v>372</v>
      </c>
      <c r="F8" s="7">
        <v>2.27</v>
      </c>
      <c r="G8" s="9">
        <f t="shared" ref="G8" si="0">F8*E8</f>
        <v>844.44</v>
      </c>
      <c r="H8" s="56"/>
      <c r="O8" s="63"/>
    </row>
    <row r="9" spans="1:15" ht="16.5" x14ac:dyDescent="0.25">
      <c r="A9" s="20" t="s">
        <v>188</v>
      </c>
      <c r="B9" s="7" t="s">
        <v>245</v>
      </c>
      <c r="C9" s="8" t="s">
        <v>246</v>
      </c>
      <c r="D9" s="7" t="s">
        <v>247</v>
      </c>
      <c r="E9" s="7">
        <v>1.74</v>
      </c>
      <c r="F9" s="7">
        <v>392.15</v>
      </c>
      <c r="G9" s="9">
        <f>E9*F9</f>
        <v>682.34100000000001</v>
      </c>
      <c r="H9" s="56" t="s">
        <v>14</v>
      </c>
      <c r="O9" s="63"/>
    </row>
    <row r="10" spans="1:15" ht="16.5" x14ac:dyDescent="0.25">
      <c r="A10" s="20" t="s">
        <v>189</v>
      </c>
      <c r="B10" s="7">
        <v>9999</v>
      </c>
      <c r="C10" s="8" t="s">
        <v>248</v>
      </c>
      <c r="D10" s="7" t="s">
        <v>186</v>
      </c>
      <c r="E10" s="7">
        <v>174</v>
      </c>
      <c r="F10" s="7">
        <v>2.27</v>
      </c>
      <c r="G10" s="9">
        <f t="shared" ref="G10:G16" si="1">F10*E10</f>
        <v>394.98</v>
      </c>
      <c r="H10" s="56"/>
    </row>
    <row r="11" spans="1:15" ht="49.5" x14ac:dyDescent="0.25">
      <c r="A11" s="20" t="s">
        <v>190</v>
      </c>
      <c r="B11" s="53" t="s">
        <v>249</v>
      </c>
      <c r="C11" s="8" t="s">
        <v>250</v>
      </c>
      <c r="D11" s="7" t="s">
        <v>186</v>
      </c>
      <c r="E11" s="7">
        <v>230</v>
      </c>
      <c r="F11" s="7">
        <v>2.27</v>
      </c>
      <c r="G11" s="9">
        <f t="shared" si="1"/>
        <v>522.1</v>
      </c>
      <c r="H11" s="56"/>
    </row>
    <row r="12" spans="1:15" ht="33" x14ac:dyDescent="0.25">
      <c r="A12" s="20" t="s">
        <v>191</v>
      </c>
      <c r="B12" s="53" t="s">
        <v>251</v>
      </c>
      <c r="C12" s="8" t="s">
        <v>252</v>
      </c>
      <c r="D12" s="7" t="s">
        <v>253</v>
      </c>
      <c r="E12" s="7">
        <v>18.54</v>
      </c>
      <c r="F12" s="7">
        <v>69.05</v>
      </c>
      <c r="G12" s="9">
        <f t="shared" si="1"/>
        <v>1280.1869999999999</v>
      </c>
      <c r="H12" s="56" t="s">
        <v>14</v>
      </c>
    </row>
    <row r="13" spans="1:15" ht="33" x14ac:dyDescent="0.25">
      <c r="A13" s="20" t="s">
        <v>192</v>
      </c>
      <c r="B13" s="53" t="s">
        <v>254</v>
      </c>
      <c r="C13" s="8" t="s">
        <v>255</v>
      </c>
      <c r="D13" s="7" t="s">
        <v>256</v>
      </c>
      <c r="E13" s="7">
        <v>12</v>
      </c>
      <c r="F13" s="7">
        <v>230</v>
      </c>
      <c r="G13" s="9">
        <f t="shared" si="1"/>
        <v>2760</v>
      </c>
      <c r="H13" s="56"/>
    </row>
    <row r="14" spans="1:15" ht="33" x14ac:dyDescent="0.25">
      <c r="A14" s="20" t="s">
        <v>257</v>
      </c>
      <c r="B14" s="53" t="s">
        <v>258</v>
      </c>
      <c r="C14" s="8" t="s">
        <v>259</v>
      </c>
      <c r="D14" s="7" t="s">
        <v>260</v>
      </c>
      <c r="E14" s="7">
        <v>3</v>
      </c>
      <c r="F14" s="7">
        <v>165</v>
      </c>
      <c r="G14" s="9">
        <f t="shared" si="1"/>
        <v>495</v>
      </c>
      <c r="H14" s="56"/>
      <c r="L14" t="s">
        <v>47</v>
      </c>
      <c r="M14" t="s">
        <v>47</v>
      </c>
    </row>
    <row r="15" spans="1:15" ht="33" x14ac:dyDescent="0.25">
      <c r="A15" s="24" t="s">
        <v>261</v>
      </c>
      <c r="B15" s="53" t="s">
        <v>249</v>
      </c>
      <c r="C15" s="8" t="s">
        <v>262</v>
      </c>
      <c r="D15" s="7" t="s">
        <v>186</v>
      </c>
      <c r="E15" s="7">
        <v>115</v>
      </c>
      <c r="F15" s="7">
        <v>2.27</v>
      </c>
      <c r="G15" s="9">
        <f t="shared" si="1"/>
        <v>261.05</v>
      </c>
      <c r="H15" s="56"/>
    </row>
    <row r="16" spans="1:15" ht="33" x14ac:dyDescent="0.25">
      <c r="A16" s="20" t="s">
        <v>263</v>
      </c>
      <c r="B16" s="53" t="s">
        <v>264</v>
      </c>
      <c r="C16" s="8" t="s">
        <v>265</v>
      </c>
      <c r="D16" s="7" t="s">
        <v>256</v>
      </c>
      <c r="E16" s="7">
        <v>2</v>
      </c>
      <c r="F16" s="7">
        <v>310</v>
      </c>
      <c r="G16" s="9">
        <f t="shared" si="1"/>
        <v>620</v>
      </c>
      <c r="H16" s="56"/>
    </row>
    <row r="17" spans="1:8" ht="49.5" x14ac:dyDescent="0.25">
      <c r="A17" s="20" t="s">
        <v>266</v>
      </c>
      <c r="B17" s="53"/>
      <c r="C17" s="8" t="s">
        <v>267</v>
      </c>
      <c r="D17" s="7"/>
      <c r="E17" s="7"/>
      <c r="F17" s="7"/>
      <c r="G17" s="9"/>
      <c r="H17" s="56"/>
    </row>
    <row r="18" spans="1:8" ht="16.5" x14ac:dyDescent="0.25">
      <c r="A18" s="20" t="s">
        <v>268</v>
      </c>
      <c r="B18" s="53" t="s">
        <v>269</v>
      </c>
      <c r="C18" s="8" t="s">
        <v>270</v>
      </c>
      <c r="D18" s="7" t="s">
        <v>208</v>
      </c>
      <c r="E18" s="7">
        <v>0.5</v>
      </c>
      <c r="F18" s="7">
        <v>857</v>
      </c>
      <c r="G18" s="9">
        <f>F18*E18</f>
        <v>428.5</v>
      </c>
      <c r="H18" s="56"/>
    </row>
    <row r="19" spans="1:8" ht="16.5" x14ac:dyDescent="0.25">
      <c r="A19" s="20" t="s">
        <v>271</v>
      </c>
      <c r="B19" s="53" t="s">
        <v>272</v>
      </c>
      <c r="C19" s="8" t="s">
        <v>273</v>
      </c>
      <c r="D19" s="7" t="s">
        <v>208</v>
      </c>
      <c r="E19" s="7">
        <v>0.5</v>
      </c>
      <c r="F19" s="7">
        <v>736</v>
      </c>
      <c r="G19" s="9">
        <f>F19*E19</f>
        <v>368</v>
      </c>
      <c r="H19" s="56"/>
    </row>
    <row r="20" spans="1:8" ht="33" x14ac:dyDescent="0.25">
      <c r="A20" s="20" t="s">
        <v>274</v>
      </c>
      <c r="B20" s="53"/>
      <c r="C20" s="8" t="s">
        <v>275</v>
      </c>
      <c r="D20" s="7"/>
      <c r="E20" s="7"/>
      <c r="F20" s="7"/>
      <c r="G20" s="9"/>
      <c r="H20" s="56"/>
    </row>
    <row r="21" spans="1:8" ht="16.5" x14ac:dyDescent="0.25">
      <c r="A21" s="20" t="s">
        <v>276</v>
      </c>
      <c r="B21" s="53" t="s">
        <v>277</v>
      </c>
      <c r="C21" s="8" t="s">
        <v>278</v>
      </c>
      <c r="D21" s="7" t="s">
        <v>208</v>
      </c>
      <c r="E21" s="7">
        <v>0.5</v>
      </c>
      <c r="F21" s="7">
        <v>897</v>
      </c>
      <c r="G21" s="9">
        <f>F21*E21</f>
        <v>448.5</v>
      </c>
      <c r="H21" s="56"/>
    </row>
    <row r="22" spans="1:8" ht="16.5" x14ac:dyDescent="0.25">
      <c r="A22" s="20" t="s">
        <v>279</v>
      </c>
      <c r="B22" s="53" t="s">
        <v>280</v>
      </c>
      <c r="C22" s="8" t="s">
        <v>281</v>
      </c>
      <c r="D22" s="7" t="s">
        <v>208</v>
      </c>
      <c r="E22" s="7">
        <v>0.3</v>
      </c>
      <c r="F22" s="7">
        <v>897</v>
      </c>
      <c r="G22" s="9">
        <f>F22*E22</f>
        <v>269.09999999999997</v>
      </c>
      <c r="H22" s="56"/>
    </row>
    <row r="23" spans="1:8" ht="16.5" x14ac:dyDescent="0.25">
      <c r="A23" s="20" t="s">
        <v>282</v>
      </c>
      <c r="B23" s="53" t="s">
        <v>272</v>
      </c>
      <c r="C23" s="8" t="s">
        <v>273</v>
      </c>
      <c r="D23" s="7" t="s">
        <v>208</v>
      </c>
      <c r="E23" s="7">
        <v>0.3</v>
      </c>
      <c r="F23" s="7">
        <v>736</v>
      </c>
      <c r="G23" s="9">
        <f>F23*E23</f>
        <v>220.79999999999998</v>
      </c>
      <c r="H23" s="56"/>
    </row>
    <row r="24" spans="1:8" ht="49.5" x14ac:dyDescent="0.25">
      <c r="A24" s="20" t="s">
        <v>283</v>
      </c>
      <c r="B24" s="53" t="s">
        <v>249</v>
      </c>
      <c r="C24" s="8" t="s">
        <v>284</v>
      </c>
      <c r="D24" s="7" t="s">
        <v>186</v>
      </c>
      <c r="E24" s="7">
        <v>173.41</v>
      </c>
      <c r="F24" s="7">
        <v>2.27</v>
      </c>
      <c r="G24" s="9">
        <f>F24*E24</f>
        <v>393.64069999999998</v>
      </c>
      <c r="H24" s="56"/>
    </row>
    <row r="25" spans="1:8" ht="16.5" x14ac:dyDescent="0.25">
      <c r="A25" s="20" t="s">
        <v>282</v>
      </c>
      <c r="B25" s="7"/>
      <c r="C25" s="8" t="s">
        <v>194</v>
      </c>
      <c r="D25" s="7"/>
      <c r="E25" s="7"/>
      <c r="F25" s="7"/>
      <c r="G25" s="9">
        <f>SUM(G6:G24)</f>
        <v>20498.109699999997</v>
      </c>
      <c r="H25" s="56" t="s">
        <v>213</v>
      </c>
    </row>
    <row r="26" spans="1:8" ht="16.5" x14ac:dyDescent="0.25">
      <c r="A26" s="54">
        <v>2</v>
      </c>
      <c r="B26" s="54"/>
      <c r="C26" s="8" t="s">
        <v>285</v>
      </c>
      <c r="D26" s="55"/>
      <c r="E26" s="7"/>
      <c r="F26" s="7"/>
      <c r="G26" s="9">
        <f>(G25-G6-G7-G9-G12)*1%</f>
        <v>80.261106999999953</v>
      </c>
      <c r="H26" s="56"/>
    </row>
    <row r="27" spans="1:8" ht="16.5" x14ac:dyDescent="0.25">
      <c r="A27" s="54">
        <v>3</v>
      </c>
      <c r="B27" s="55"/>
      <c r="C27" s="8" t="s">
        <v>194</v>
      </c>
      <c r="D27" s="55"/>
      <c r="E27" s="7"/>
      <c r="F27" s="7"/>
      <c r="G27" s="9">
        <f>SUM(G25:G26)</f>
        <v>20578.370806999996</v>
      </c>
      <c r="H27" s="56" t="s">
        <v>214</v>
      </c>
    </row>
    <row r="28" spans="1:8" ht="16.5" x14ac:dyDescent="0.25">
      <c r="A28" s="54">
        <v>4</v>
      </c>
      <c r="B28" s="55"/>
      <c r="C28" s="8" t="s">
        <v>286</v>
      </c>
      <c r="D28" s="55"/>
      <c r="E28" s="7"/>
      <c r="F28" s="7"/>
      <c r="G28" s="9">
        <f>(G27-G6-G7-G9-G12)*0.2127</f>
        <v>1724.2252833488988</v>
      </c>
      <c r="H28" s="56"/>
    </row>
    <row r="29" spans="1:8" ht="16.5" x14ac:dyDescent="0.25">
      <c r="A29" s="54">
        <v>5</v>
      </c>
      <c r="B29" s="55"/>
      <c r="C29" s="8" t="s">
        <v>194</v>
      </c>
      <c r="D29" s="55"/>
      <c r="E29" s="7"/>
      <c r="F29" s="7"/>
      <c r="G29" s="9">
        <f>SUM(G27:G28)</f>
        <v>22302.596090348896</v>
      </c>
      <c r="H29" s="56" t="s">
        <v>215</v>
      </c>
    </row>
    <row r="30" spans="1:8" ht="16.5" x14ac:dyDescent="0.25">
      <c r="A30" s="54">
        <v>6</v>
      </c>
      <c r="B30" s="55"/>
      <c r="C30" s="8" t="s">
        <v>287</v>
      </c>
      <c r="D30" s="55"/>
      <c r="E30" s="7"/>
      <c r="F30" s="7"/>
      <c r="G30" s="9">
        <f>(G29-G6-G7--G9-G12)*15%</f>
        <v>1679.2918635523342</v>
      </c>
      <c r="H30" s="56"/>
    </row>
    <row r="31" spans="1:8" ht="16.5" x14ac:dyDescent="0.25">
      <c r="A31" s="54">
        <v>7</v>
      </c>
      <c r="B31" s="55"/>
      <c r="C31" s="8" t="s">
        <v>194</v>
      </c>
      <c r="D31" s="55"/>
      <c r="E31" s="7"/>
      <c r="F31" s="7"/>
      <c r="G31" s="9">
        <f>SUM(G29:G30)</f>
        <v>23981.887953901231</v>
      </c>
      <c r="H31" s="56" t="s">
        <v>216</v>
      </c>
    </row>
    <row r="32" spans="1:8" ht="16.5" x14ac:dyDescent="0.25">
      <c r="A32" s="54">
        <v>8</v>
      </c>
      <c r="B32" s="55"/>
      <c r="C32" s="8" t="s">
        <v>288</v>
      </c>
      <c r="D32" s="55"/>
      <c r="E32" s="7"/>
      <c r="F32" s="7"/>
      <c r="G32" s="9">
        <f>(G31-G6-G7-G9-G12)*1%</f>
        <v>115.09888953901229</v>
      </c>
      <c r="H32" s="56"/>
    </row>
    <row r="33" spans="1:13" ht="16.5" x14ac:dyDescent="0.25">
      <c r="A33" s="54">
        <v>9</v>
      </c>
      <c r="B33" s="55"/>
      <c r="C33" s="8" t="s">
        <v>289</v>
      </c>
      <c r="D33" s="55"/>
      <c r="E33" s="7"/>
      <c r="F33" s="7"/>
      <c r="G33" s="9">
        <f>SUM(G31:G32)</f>
        <v>24096.986843440242</v>
      </c>
      <c r="H33" s="56"/>
    </row>
    <row r="34" spans="1:13" ht="16.5" x14ac:dyDescent="0.25">
      <c r="A34" s="54">
        <v>10</v>
      </c>
      <c r="B34" s="55"/>
      <c r="C34" s="8" t="s">
        <v>290</v>
      </c>
      <c r="D34" s="55"/>
      <c r="E34" s="7"/>
      <c r="F34" s="7"/>
      <c r="G34" s="9">
        <f>G33/1.26</f>
        <v>19124.592732889079</v>
      </c>
      <c r="H34" s="56"/>
    </row>
    <row r="36" spans="1:13" x14ac:dyDescent="0.25">
      <c r="M36" t="s">
        <v>47</v>
      </c>
    </row>
    <row r="39" spans="1:13" x14ac:dyDescent="0.25">
      <c r="L39" t="s">
        <v>47</v>
      </c>
    </row>
  </sheetData>
  <mergeCells count="9">
    <mergeCell ref="A1:H1"/>
    <mergeCell ref="A2:A4"/>
    <mergeCell ref="B2:B4"/>
    <mergeCell ref="C2:C4"/>
    <mergeCell ref="D2:D4"/>
    <mergeCell ref="E2:E4"/>
    <mergeCell ref="F2:F4"/>
    <mergeCell ref="G2:G4"/>
    <mergeCell ref="H2:H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summ</vt:lpstr>
      <vt:lpstr>BOQ</vt:lpstr>
      <vt:lpstr>Measurement Sheet</vt:lpstr>
      <vt:lpstr>Rate Analysis 16.53</vt:lpstr>
      <vt:lpstr>Rate Analysis 26.74.1</vt:lpstr>
      <vt:lpstr>BOQ!Print_Area</vt:lpstr>
      <vt:lpstr>'Measurement Sheet'!Print_Area</vt:lpstr>
      <vt:lpstr>BOQ!Print_Titles</vt:lpstr>
      <vt:lpstr>'Measurement Sheet'!Print_Titles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Debasree Nath {देबश्री नाथ}</cp:lastModifiedBy>
  <cp:lastPrinted>2026-01-27T07:56:20Z</cp:lastPrinted>
  <dcterms:created xsi:type="dcterms:W3CDTF">2023-10-06T06:14:40Z</dcterms:created>
  <dcterms:modified xsi:type="dcterms:W3CDTF">2026-03-16T13:50:34Z</dcterms:modified>
</cp:coreProperties>
</file>